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KTF DOKTORSKI STUDIJ_ZA UNIST\"/>
    </mc:Choice>
  </mc:AlternateContent>
  <bookViews>
    <workbookView xWindow="-105" yWindow="-105" windowWidth="23250" windowHeight="12570" activeTab="6"/>
  </bookViews>
  <sheets>
    <sheet name="Opće informacije" sheetId="1" r:id="rId1"/>
    <sheet name="Tablica 1 i 2" sheetId="9" r:id="rId2"/>
    <sheet name="Tablica 3" sheetId="2" r:id="rId3"/>
    <sheet name="Tablica 4" sheetId="3" r:id="rId4"/>
    <sheet name="Tablica 5" sheetId="4" r:id="rId5"/>
    <sheet name="Prostor i oprema" sheetId="5" r:id="rId6"/>
    <sheet name="Prihod_rashod" sheetId="10" r:id="rId7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17" i="9" l="1"/>
  <c r="D6" i="10" l="1"/>
  <c r="G6" i="10" l="1"/>
  <c r="G5" i="10" s="1"/>
  <c r="F6" i="10"/>
  <c r="F5" i="10" s="1"/>
  <c r="F4" i="10" s="1"/>
  <c r="E6" i="10"/>
  <c r="E5" i="10" s="1"/>
  <c r="E4" i="10" s="1"/>
  <c r="D5" i="10"/>
  <c r="D42" i="10"/>
  <c r="E42" i="10"/>
  <c r="F42" i="10"/>
  <c r="F40" i="10" s="1"/>
  <c r="G42" i="10"/>
  <c r="G40" i="10" s="1"/>
  <c r="D43" i="10"/>
  <c r="E43" i="10"/>
  <c r="F43" i="10"/>
  <c r="G43" i="10"/>
  <c r="D44" i="10"/>
  <c r="E44" i="10"/>
  <c r="F44" i="10"/>
  <c r="G44" i="10"/>
  <c r="D45" i="10"/>
  <c r="E45" i="10"/>
  <c r="F45" i="10"/>
  <c r="G45" i="10"/>
  <c r="D46" i="10"/>
  <c r="E46" i="10"/>
  <c r="F46" i="10"/>
  <c r="G46" i="10"/>
  <c r="D47" i="10"/>
  <c r="E47" i="10"/>
  <c r="F47" i="10"/>
  <c r="G47" i="10"/>
  <c r="D48" i="10"/>
  <c r="E48" i="10"/>
  <c r="F48" i="10"/>
  <c r="G48" i="10"/>
  <c r="D49" i="10"/>
  <c r="E49" i="10"/>
  <c r="F49" i="10"/>
  <c r="G49" i="10"/>
  <c r="D50" i="10"/>
  <c r="E50" i="10"/>
  <c r="F50" i="10"/>
  <c r="G50" i="10"/>
  <c r="D51" i="10"/>
  <c r="E51" i="10"/>
  <c r="F51" i="10"/>
  <c r="G51" i="10"/>
  <c r="D52" i="10"/>
  <c r="E52" i="10"/>
  <c r="F52" i="10"/>
  <c r="G52" i="10"/>
  <c r="D53" i="10"/>
  <c r="E53" i="10"/>
  <c r="F53" i="10"/>
  <c r="G53" i="10"/>
  <c r="D54" i="10"/>
  <c r="E54" i="10"/>
  <c r="F54" i="10"/>
  <c r="G54" i="10"/>
  <c r="D55" i="10"/>
  <c r="E55" i="10"/>
  <c r="F55" i="10"/>
  <c r="G55" i="10"/>
  <c r="D56" i="10"/>
  <c r="E56" i="10"/>
  <c r="F56" i="10"/>
  <c r="G56" i="10"/>
  <c r="D57" i="10"/>
  <c r="E57" i="10"/>
  <c r="F57" i="10"/>
  <c r="G57" i="10"/>
  <c r="D37" i="10"/>
  <c r="D35" i="10" s="1"/>
  <c r="E37" i="10"/>
  <c r="F37" i="10"/>
  <c r="G37" i="10"/>
  <c r="D38" i="10"/>
  <c r="E38" i="10"/>
  <c r="F38" i="10"/>
  <c r="G38" i="10"/>
  <c r="D39" i="10"/>
  <c r="E39" i="10"/>
  <c r="F39" i="10"/>
  <c r="G39" i="10"/>
  <c r="D36" i="10"/>
  <c r="E36" i="10"/>
  <c r="F36" i="10"/>
  <c r="F35" i="10" s="1"/>
  <c r="G36" i="10"/>
  <c r="D58" i="10"/>
  <c r="E58" i="10"/>
  <c r="F58" i="10"/>
  <c r="G58" i="10"/>
  <c r="D59" i="10"/>
  <c r="E59" i="10"/>
  <c r="F59" i="10"/>
  <c r="G59" i="10"/>
  <c r="D60" i="10"/>
  <c r="E60" i="10"/>
  <c r="F60" i="10"/>
  <c r="G60" i="10"/>
  <c r="G61" i="10"/>
  <c r="F61" i="10"/>
  <c r="E61" i="10"/>
  <c r="D61" i="10"/>
  <c r="G41" i="10"/>
  <c r="F41" i="10"/>
  <c r="E41" i="10"/>
  <c r="D41" i="10"/>
  <c r="G77" i="10"/>
  <c r="F77" i="10"/>
  <c r="F84" i="10" s="1"/>
  <c r="E77" i="10"/>
  <c r="E84" i="10" s="1"/>
  <c r="D77" i="10"/>
  <c r="C77" i="10"/>
  <c r="G73" i="10"/>
  <c r="G84" i="10" s="1"/>
  <c r="F73" i="10"/>
  <c r="E73" i="10"/>
  <c r="D73" i="10"/>
  <c r="C73" i="10"/>
  <c r="C84" i="10" s="1"/>
  <c r="G66" i="10"/>
  <c r="F66" i="10"/>
  <c r="E66" i="10"/>
  <c r="D66" i="10"/>
  <c r="C66" i="10"/>
  <c r="G63" i="10"/>
  <c r="F63" i="10"/>
  <c r="E63" i="10"/>
  <c r="D63" i="10"/>
  <c r="C63" i="10"/>
  <c r="E40" i="10"/>
  <c r="D40" i="10"/>
  <c r="C40" i="10"/>
  <c r="E35" i="10"/>
  <c r="C35" i="10"/>
  <c r="C34" i="10"/>
  <c r="G30" i="10"/>
  <c r="G29" i="10" s="1"/>
  <c r="F30" i="10"/>
  <c r="E30" i="10"/>
  <c r="D30" i="10"/>
  <c r="C30" i="10"/>
  <c r="C29" i="10" s="1"/>
  <c r="F29" i="10"/>
  <c r="E29" i="10"/>
  <c r="D29" i="10"/>
  <c r="G25" i="10"/>
  <c r="F25" i="10"/>
  <c r="E25" i="10"/>
  <c r="D25" i="10"/>
  <c r="C25" i="10"/>
  <c r="G22" i="10"/>
  <c r="F22" i="10"/>
  <c r="E22" i="10"/>
  <c r="D22" i="10"/>
  <c r="C22" i="10"/>
  <c r="G16" i="10"/>
  <c r="F16" i="10"/>
  <c r="E16" i="10"/>
  <c r="D16" i="10"/>
  <c r="C16" i="10"/>
  <c r="G11" i="10"/>
  <c r="F11" i="10"/>
  <c r="E11" i="10"/>
  <c r="D11" i="10"/>
  <c r="C11" i="10"/>
  <c r="C5" i="10"/>
  <c r="G35" i="10" l="1"/>
  <c r="G34" i="10" s="1"/>
  <c r="F34" i="10"/>
  <c r="F62" i="10" s="1"/>
  <c r="F69" i="10" s="1"/>
  <c r="E34" i="10"/>
  <c r="E62" i="10" s="1"/>
  <c r="E69" i="10" s="1"/>
  <c r="D34" i="10"/>
  <c r="D84" i="10"/>
  <c r="D4" i="10"/>
  <c r="C4" i="10"/>
  <c r="C62" i="10" s="1"/>
  <c r="C69" i="10" s="1"/>
  <c r="G4" i="10"/>
  <c r="R111" i="5"/>
  <c r="R107" i="5"/>
  <c r="R106" i="5"/>
  <c r="R102" i="5"/>
  <c r="R96" i="5"/>
  <c r="R98" i="5"/>
  <c r="R93" i="5"/>
  <c r="R92" i="5"/>
  <c r="R91" i="5"/>
  <c r="R89" i="5"/>
  <c r="R88" i="5"/>
  <c r="R80" i="5"/>
  <c r="R77" i="5"/>
  <c r="R76" i="5"/>
  <c r="R75" i="5"/>
  <c r="R73" i="5"/>
  <c r="R74" i="5"/>
  <c r="R78" i="5"/>
  <c r="R79" i="5"/>
  <c r="R81" i="5"/>
  <c r="R82" i="5"/>
  <c r="R83" i="5"/>
  <c r="R84" i="5"/>
  <c r="R85" i="5"/>
  <c r="R86" i="5"/>
  <c r="R87" i="5"/>
  <c r="R90" i="5"/>
  <c r="R94" i="5"/>
  <c r="R95" i="5"/>
  <c r="R97" i="5"/>
  <c r="R99" i="5"/>
  <c r="R100" i="5"/>
  <c r="R101" i="5"/>
  <c r="R103" i="5"/>
  <c r="R104" i="5"/>
  <c r="R105" i="5"/>
  <c r="R108" i="5"/>
  <c r="R109" i="5"/>
  <c r="R110" i="5"/>
  <c r="R72" i="5"/>
  <c r="R71" i="5"/>
  <c r="R69" i="5"/>
  <c r="R70" i="5"/>
  <c r="G62" i="10" l="1"/>
  <c r="G69" i="10" s="1"/>
  <c r="D62" i="10"/>
  <c r="D69" i="10" s="1"/>
  <c r="H112" i="2"/>
  <c r="H109" i="2"/>
  <c r="E32" i="4" l="1"/>
  <c r="E47" i="3"/>
  <c r="E21" i="9" l="1"/>
  <c r="D21" i="9"/>
  <c r="G17" i="9"/>
  <c r="F17" i="9"/>
  <c r="E17" i="9"/>
  <c r="D17" i="9"/>
  <c r="F47" i="3" l="1"/>
  <c r="C22" i="9" l="1"/>
  <c r="D22" i="9"/>
  <c r="E22" i="9"/>
  <c r="F22" i="9"/>
  <c r="G22" i="9"/>
  <c r="F32" i="4" l="1"/>
</calcChain>
</file>

<file path=xl/sharedStrings.xml><?xml version="1.0" encoding="utf-8"?>
<sst xmlns="http://schemas.openxmlformats.org/spreadsheetml/2006/main" count="1544" uniqueCount="532">
  <si>
    <t>SVEUČILIŠTE U SPLITU</t>
  </si>
  <si>
    <t xml:space="preserve">FAKULTET </t>
  </si>
  <si>
    <t>OPIS KADROVSKIH I PROSTORNIH UVJETA ZA IZVOĐENJE STUDIJSKOGA PROGRAMA</t>
  </si>
  <si>
    <t>OPĆE INFORMACIJE O STUDIJSKOM PROGRAMU</t>
  </si>
  <si>
    <t>Naziv studijskoga programa</t>
  </si>
  <si>
    <t>Vrsta studijskoga programa</t>
  </si>
  <si>
    <t xml:space="preserve">Razina studijskoga programa </t>
  </si>
  <si>
    <t>Akademski/stručni naziv po završetku studija</t>
  </si>
  <si>
    <t>Sunositelji studijskoga programa</t>
  </si>
  <si>
    <t>Nositelj studijskoga programa</t>
  </si>
  <si>
    <r>
      <rPr>
        <sz val="11"/>
        <color indexed="8"/>
        <rFont val="Arial"/>
        <family val="2"/>
        <charset val="238"/>
      </rPr>
      <t>*</t>
    </r>
    <r>
      <rPr>
        <sz val="11"/>
        <color indexed="10"/>
        <rFont val="Arial"/>
        <family val="2"/>
        <charset val="238"/>
      </rPr>
      <t xml:space="preserve"> prema potrebi dodati retke u tablici</t>
    </r>
  </si>
  <si>
    <t>Naziv predmeta</t>
  </si>
  <si>
    <t>Obvezni/izborni</t>
  </si>
  <si>
    <t>ECTS</t>
  </si>
  <si>
    <t>Vrsta nastave</t>
  </si>
  <si>
    <t>Broj studenata</t>
  </si>
  <si>
    <t>Broj grupa</t>
  </si>
  <si>
    <t>Broj norma sati</t>
  </si>
  <si>
    <t>Ime i prezime nastavnika</t>
  </si>
  <si>
    <t>Vrsta radnog odnosa</t>
  </si>
  <si>
    <t>Godina posljednjeg izbora u zvanje</t>
  </si>
  <si>
    <t xml:space="preserve">predavanja </t>
  </si>
  <si>
    <t>seminari</t>
  </si>
  <si>
    <t>vježbe</t>
  </si>
  <si>
    <t>UKUPNO</t>
  </si>
  <si>
    <t>predavanja</t>
  </si>
  <si>
    <t>Sati nastave</t>
  </si>
  <si>
    <t>** za svakog nastavnika ili suradnika po potrebi dodati redak prema vrsti nastave</t>
  </si>
  <si>
    <t>*Prema potrebi dodati retke u tablici</t>
  </si>
  <si>
    <t>Ime i prezime</t>
  </si>
  <si>
    <t>Predmet/predmeti</t>
  </si>
  <si>
    <t>Zvanje</t>
  </si>
  <si>
    <t>UKUPNO:</t>
  </si>
  <si>
    <t>TABLICA 3. POPIS I OPTEREĆENJE NASTAVNIKA I SURADNIKA KOJI SUDJELUJU U IZVEDBI STUDIJSKOG PROGRAMA</t>
  </si>
  <si>
    <t>**Za svakog nastavnika opterećenje pisati u jednom retku</t>
  </si>
  <si>
    <t>Ukupno opterećenje na studijskom programu (norma sati)</t>
  </si>
  <si>
    <t>Ukupno opterećenje (na matičnoj i vanjskim institucijama) (norma sati)</t>
  </si>
  <si>
    <t>Institucija u kojoj je zaposlen</t>
  </si>
  <si>
    <t>* Prema potrebi dodati retke u tablici</t>
  </si>
  <si>
    <t>Identifikacija zgrade</t>
  </si>
  <si>
    <t>Lokacija zgrade</t>
  </si>
  <si>
    <t>Godina izgradnje</t>
  </si>
  <si>
    <t>Godina dogradnje ili rekonstrukcije</t>
  </si>
  <si>
    <r>
      <t>Ukupna površina u m</t>
    </r>
    <r>
      <rPr>
        <vertAlign val="superscript"/>
        <sz val="10"/>
        <color indexed="8"/>
        <rFont val="Arial"/>
        <family val="2"/>
        <charset val="238"/>
      </rPr>
      <t>2</t>
    </r>
  </si>
  <si>
    <t>Redni broj ili oznaka predavaonice</t>
  </si>
  <si>
    <r>
      <t>Površina u m</t>
    </r>
    <r>
      <rPr>
        <vertAlign val="superscript"/>
        <sz val="10"/>
        <color indexed="8"/>
        <rFont val="Arial"/>
        <family val="2"/>
        <charset val="238"/>
      </rPr>
      <t>2</t>
    </r>
  </si>
  <si>
    <t>Broj sjedećih mjesta za studente</t>
  </si>
  <si>
    <t>Broj sati korištenja u tjednu</t>
  </si>
  <si>
    <t>Ocjena opremljenosti*</t>
  </si>
  <si>
    <t>(od 1do 5)</t>
  </si>
  <si>
    <t>*pod opremljenošću predavaonice podrazumijeva se kvaliteta namještaja, tehničke i druge opreme</t>
  </si>
  <si>
    <t>Interna oznaka prostorije laboratorija/praktikuma</t>
  </si>
  <si>
    <t>Broj radnih mjesta za studente</t>
  </si>
  <si>
    <t>Ocjena opremljenosti</t>
  </si>
  <si>
    <t>(od 1 do 5)</t>
  </si>
  <si>
    <t>Naziv nastavne baze</t>
  </si>
  <si>
    <t>Broj studenata koji pohađa pojedinu nastavnu bazu</t>
  </si>
  <si>
    <t>Tjedni broj sati  nastave koja se održava u pojedinoj nastavnoj bazi</t>
  </si>
  <si>
    <t>Broj novijih računala</t>
  </si>
  <si>
    <t>Broj računala starijih od 3 godine</t>
  </si>
  <si>
    <t xml:space="preserve">Ocjena funkcionalnosti </t>
  </si>
  <si>
    <t>Ocjena održavanja</t>
  </si>
  <si>
    <t>Ocjena mogućnosti korištenja izvan nastave</t>
  </si>
  <si>
    <t>(starih do 3 godine)</t>
  </si>
  <si>
    <t>Broj nastavničkih kabineta</t>
  </si>
  <si>
    <r>
      <t>Prosječna površina u m</t>
    </r>
    <r>
      <rPr>
        <vertAlign val="superscript"/>
        <sz val="10"/>
        <color indexed="8"/>
        <rFont val="Arial"/>
        <family val="2"/>
        <charset val="238"/>
      </rPr>
      <t>2</t>
    </r>
  </si>
  <si>
    <r>
      <t>Prosječna površina u m</t>
    </r>
    <r>
      <rPr>
        <vertAlign val="superscript"/>
        <sz val="10"/>
        <color indexed="8"/>
        <rFont val="Arial"/>
        <family val="2"/>
        <charset val="238"/>
      </rPr>
      <t>2</t>
    </r>
    <r>
      <rPr>
        <sz val="10"/>
        <color indexed="8"/>
        <rFont val="Arial"/>
        <family val="2"/>
        <charset val="238"/>
      </rPr>
      <t xml:space="preserve"> po stalno zaposlenom nastavniku/suradniku*</t>
    </r>
  </si>
  <si>
    <t>*ili broj nastavnika/suradnika koji dijele nastavnički kabinet</t>
  </si>
  <si>
    <t>Interna oznaka prostorije ili oznaka laboratorija</t>
  </si>
  <si>
    <t>Površina</t>
  </si>
  <si>
    <t>Broj sati korištenja tjedno</t>
  </si>
  <si>
    <r>
      <t>u m</t>
    </r>
    <r>
      <rPr>
        <vertAlign val="superscript"/>
        <sz val="10"/>
        <color indexed="8"/>
        <rFont val="Arial"/>
        <family val="2"/>
        <charset val="238"/>
      </rPr>
      <t>2</t>
    </r>
  </si>
  <si>
    <r>
      <t>a)</t>
    </r>
    <r>
      <rPr>
        <b/>
        <sz val="7"/>
        <color indexed="8"/>
        <rFont val="Times New Roman"/>
        <family val="1"/>
        <charset val="238"/>
      </rPr>
      <t xml:space="preserve">     </t>
    </r>
    <r>
      <rPr>
        <b/>
        <sz val="10"/>
        <color indexed="8"/>
        <rFont val="Arial"/>
        <family val="2"/>
        <charset val="238"/>
      </rPr>
      <t>podatci o knjižničnom prostoru</t>
    </r>
  </si>
  <si>
    <t>Ukupna površina</t>
  </si>
  <si>
    <t>Broj zaposlenih</t>
  </si>
  <si>
    <t>Broj sjedećih mjesta</t>
  </si>
  <si>
    <t>Broj studenata korisnika knjižnice</t>
  </si>
  <si>
    <t>Postoji li računalna baza podataka vaših knjiga i časopisa</t>
  </si>
  <si>
    <r>
      <t>b)</t>
    </r>
    <r>
      <rPr>
        <b/>
        <sz val="7"/>
        <color indexed="8"/>
        <rFont val="Times New Roman"/>
        <family val="1"/>
        <charset val="238"/>
      </rPr>
      <t xml:space="preserve">    </t>
    </r>
    <r>
      <rPr>
        <b/>
        <sz val="10"/>
        <color indexed="8"/>
        <rFont val="Arial"/>
        <family val="2"/>
        <charset val="238"/>
      </rPr>
      <t xml:space="preserve">podatci o opremljenosti knjižnice </t>
    </r>
  </si>
  <si>
    <t>Broj naslova knjiga</t>
  </si>
  <si>
    <t>Broj naslova udžbenika</t>
  </si>
  <si>
    <t>Ocjena suvremenosti knjiga i udžbenika (od 1 do 5)</t>
  </si>
  <si>
    <t>Broj naslova inozemnih časopisa</t>
  </si>
  <si>
    <t>Broj naslova domaćih časopisa</t>
  </si>
  <si>
    <t>Ocjena funkcionalnosti kataloga knjiga i časopisa (od 1 do 5)</t>
  </si>
  <si>
    <t>Ocjena dostupnosti radnoga materijala        (od 1 do 5)**</t>
  </si>
  <si>
    <t>Ocjena kvalitete i dostupnosti elektroničkih sadržaja***</t>
  </si>
  <si>
    <t>** Mogućnosti umnožavanja za nastavnike i studente, nabava kopija iz drugih knjižnica, katalozi radova nastavnika…</t>
  </si>
  <si>
    <t>*** Pod elektroničkim sadržajima podrazumijevaju se elektronička izdanja knjiga, časopisa, baze podataka, ali i on line katalozi vlastite i vanjskih knjižnica</t>
  </si>
  <si>
    <t>Radno vrijeme</t>
  </si>
  <si>
    <t>Naziv instrumenta (opreme)</t>
  </si>
  <si>
    <t>Nabavna vrijednost</t>
  </si>
  <si>
    <t>Godine starosti</t>
  </si>
  <si>
    <t>Godina izvođenja studijskog programa</t>
  </si>
  <si>
    <t>1.</t>
  </si>
  <si>
    <t>2.</t>
  </si>
  <si>
    <t>3.</t>
  </si>
  <si>
    <t>4.</t>
  </si>
  <si>
    <t>Prihodi poslovanja (ukupni)</t>
  </si>
  <si>
    <t>1.1.</t>
  </si>
  <si>
    <t>1.1.1.</t>
  </si>
  <si>
    <t>Ostali prihodi od izvođenja studijskog programa</t>
  </si>
  <si>
    <t>1.1.2.</t>
  </si>
  <si>
    <t>1.2.</t>
  </si>
  <si>
    <t>Prihodi od znanstvenoistraživačkog rada</t>
  </si>
  <si>
    <t>1.2.1.</t>
  </si>
  <si>
    <t>1.2.2.</t>
  </si>
  <si>
    <t>Projekti financirani iz proračuna NZZ</t>
  </si>
  <si>
    <t>1.2.3.</t>
  </si>
  <si>
    <t>EU projekti</t>
  </si>
  <si>
    <t>1.2.4.</t>
  </si>
  <si>
    <t>Ostala ministarstva</t>
  </si>
  <si>
    <t>1.3.</t>
  </si>
  <si>
    <t>Čisti vlastiti prihodi (razlika prihoda i rashoda ostvarenih obavljanjem poslova na tržištu)</t>
  </si>
  <si>
    <t>1.3.1.</t>
  </si>
  <si>
    <t>Komercijalni projekti</t>
  </si>
  <si>
    <t>1.3.2.</t>
  </si>
  <si>
    <t>Nakladnička djelatnost</t>
  </si>
  <si>
    <t>1.3.3.</t>
  </si>
  <si>
    <t>Skupovi i konferencije</t>
  </si>
  <si>
    <t>1.3.4.</t>
  </si>
  <si>
    <t>Usluge (prodaja knjiga, fotokopiranje...)</t>
  </si>
  <si>
    <t>1.3.5.</t>
  </si>
  <si>
    <t xml:space="preserve">Ostalo </t>
  </si>
  <si>
    <t>1.4.</t>
  </si>
  <si>
    <t>Prihodi od administrativnih pristojbi i po posebnim propisima</t>
  </si>
  <si>
    <t>1.4.1.</t>
  </si>
  <si>
    <t>1.4.2.</t>
  </si>
  <si>
    <t>Prihodi od administrativnih pristojbi temeljem javnih ovlasti</t>
  </si>
  <si>
    <t>1.5.</t>
  </si>
  <si>
    <t>Donacije</t>
  </si>
  <si>
    <t>1.5.1.</t>
  </si>
  <si>
    <t>Donacije od pravnih i  fizičkih osoba unutar države</t>
  </si>
  <si>
    <t>1.5.2.</t>
  </si>
  <si>
    <t>Donacije od pravnih i  fizičkih osoba izvan države</t>
  </si>
  <si>
    <t>1.6.</t>
  </si>
  <si>
    <t>Prihodi od imovine i imovinskih prava</t>
  </si>
  <si>
    <t>1.7.</t>
  </si>
  <si>
    <t>Nerazgraničeni prihodi iz proračuna za financiranje redovite djelatnosti korisnika proračuna</t>
  </si>
  <si>
    <t>1.7.1.</t>
  </si>
  <si>
    <t>Plaće (osobni dohoci, doprinosi i ostali rashodi)</t>
  </si>
  <si>
    <t>1.7.1.1.</t>
  </si>
  <si>
    <t xml:space="preserve">Plaće za nastavno osoblje </t>
  </si>
  <si>
    <t>1.7.1.2.</t>
  </si>
  <si>
    <t xml:space="preserve">Plaće za nenastavno osoblje </t>
  </si>
  <si>
    <t>1.7.2.</t>
  </si>
  <si>
    <t>Materijalni troškovi</t>
  </si>
  <si>
    <t>Rashodi poslovanja</t>
  </si>
  <si>
    <t>2.1.</t>
  </si>
  <si>
    <t>Rashodi za zaposlene (osobni dohoci, doprinosi i ostali rashodi)</t>
  </si>
  <si>
    <t>2.1.1.</t>
  </si>
  <si>
    <t>Plaće za rad u okviru norme</t>
  </si>
  <si>
    <t>2.1.2.</t>
  </si>
  <si>
    <t>Naknade za prekonormni rad</t>
  </si>
  <si>
    <t>2.1.3.</t>
  </si>
  <si>
    <t>Naknade za prijevoz na posao</t>
  </si>
  <si>
    <t>2.1.4.</t>
  </si>
  <si>
    <t>Ostale naknade prema Kolektivnom ugovoru</t>
  </si>
  <si>
    <t>2.2.</t>
  </si>
  <si>
    <t xml:space="preserve">Materijalni rashodi </t>
  </si>
  <si>
    <t>2.2.1.</t>
  </si>
  <si>
    <t>Potrošni materijal</t>
  </si>
  <si>
    <t>2.2.2.</t>
  </si>
  <si>
    <t>Energija</t>
  </si>
  <si>
    <t>2.2.3.</t>
  </si>
  <si>
    <t>Komunalne naknade i pristojbe</t>
  </si>
  <si>
    <t>2.2.4.</t>
  </si>
  <si>
    <t xml:space="preserve">Komunikacijske usluge i poštarina </t>
  </si>
  <si>
    <t>2.2.5.</t>
  </si>
  <si>
    <t>Usluge tekućeg i investicijskog održavanja</t>
  </si>
  <si>
    <t>2.2.6.</t>
  </si>
  <si>
    <t>Opskrba vodom</t>
  </si>
  <si>
    <t>2.2.7.</t>
  </si>
  <si>
    <t>Odvoz smeća</t>
  </si>
  <si>
    <t>2.2.8.</t>
  </si>
  <si>
    <t>Grafičke i tiskarske usluge, promidžba</t>
  </si>
  <si>
    <t>2.2.9.</t>
  </si>
  <si>
    <t>Reprezentacija</t>
  </si>
  <si>
    <t>2.2.10.</t>
  </si>
  <si>
    <t>Dnevnice i putni troškovi</t>
  </si>
  <si>
    <t>2.2.11.</t>
  </si>
  <si>
    <t>Literatura</t>
  </si>
  <si>
    <t>2.2.12.</t>
  </si>
  <si>
    <t>Platni promet, bankarske usluge</t>
  </si>
  <si>
    <t>2.2.13.</t>
  </si>
  <si>
    <t>Računalna oprema (osim kapitalnih investicija)</t>
  </si>
  <si>
    <t>2.2.14.</t>
  </si>
  <si>
    <t>Laboratorijska oprema (osim kapitalnih investicija)</t>
  </si>
  <si>
    <t>2.2.15.</t>
  </si>
  <si>
    <t>Najam prostora (dvorana, bazen,....)</t>
  </si>
  <si>
    <t>2.2.16.</t>
  </si>
  <si>
    <t>Ulaganja na građevinskim objektima (osim kapitalnih investicija)</t>
  </si>
  <si>
    <t>2.2.17.</t>
  </si>
  <si>
    <t>Osiguranje objekta i opreme</t>
  </si>
  <si>
    <t>2.3.</t>
  </si>
  <si>
    <t>Financijski rashodi (kamate i ostali financijski rashodi)</t>
  </si>
  <si>
    <t>2.4.</t>
  </si>
  <si>
    <t>Subvencije</t>
  </si>
  <si>
    <t>2.5.</t>
  </si>
  <si>
    <t>Naknade građanima i kućanstvima na temelju osiguranja i druge naknade</t>
  </si>
  <si>
    <t>2.6.</t>
  </si>
  <si>
    <t>Ostali rashodi</t>
  </si>
  <si>
    <t>Višak/manjak prihoda poslovanja (1-2)</t>
  </si>
  <si>
    <r>
      <t xml:space="preserve">Višak/manjak prihoda od nefinancijske imovine                                                                              </t>
    </r>
    <r>
      <rPr>
        <b/>
        <sz val="9"/>
        <color indexed="8"/>
        <rFont val="Arial"/>
        <family val="2"/>
        <charset val="238"/>
      </rPr>
      <t xml:space="preserve">    (građevinski objekti, postrojenja, oprema, prijevozna sredstva i druga kapitalna oprema)   (4.1.-4.2.)</t>
    </r>
  </si>
  <si>
    <t>4.1.</t>
  </si>
  <si>
    <t>Prihodi od prodaje nefinancijske imovine i zaduživanja</t>
  </si>
  <si>
    <t>4.2.</t>
  </si>
  <si>
    <t xml:space="preserve">Rashodi za nabavu nefinancijske imovine </t>
  </si>
  <si>
    <t xml:space="preserve">5. </t>
  </si>
  <si>
    <t>5.1.</t>
  </si>
  <si>
    <t>Primici od financijske imovine i zaduživanja</t>
  </si>
  <si>
    <t>5.2.</t>
  </si>
  <si>
    <t>Izdaci za financijsku imovinu i otplate zajmova</t>
  </si>
  <si>
    <t>6.</t>
  </si>
  <si>
    <t>Višak/manjak prihoda i primitaka</t>
  </si>
  <si>
    <t>Prihodi  od nastavne djelatnosti</t>
  </si>
  <si>
    <t>Participacije studenata</t>
  </si>
  <si>
    <t>Subvencija MZOS-a</t>
  </si>
  <si>
    <t>Projekti financirani iz proračuna MZOS-a</t>
  </si>
  <si>
    <t>Prihodi od administrativnih pristojbi vezanih uz studijski program (upisnine …)</t>
  </si>
  <si>
    <t>Participacija u troškovima studija - druga nadležna ministarstva i državne institucije</t>
  </si>
  <si>
    <t xml:space="preserve">Participacija u troškovima studija  - jedinice lokalne i regionalne samouprave </t>
  </si>
  <si>
    <t>Godina izvođenja studijskoga programa</t>
  </si>
  <si>
    <t>TABLICA 8. IZVORI FINANCIRANJA PREDLOŽENOGA STUDIJSKOG PROGRAMA</t>
  </si>
  <si>
    <t>Analiza pokrivenosti studijskoga programa nastavnicima zaposlenim na sastavnici u odnosu na ukupan broj nastavnika potrebnih za izvođenje studijskoga programa (u postotcima)</t>
  </si>
  <si>
    <t xml:space="preserve">Planirani broj studenata koji se mogu upisati na studij s obzirom na prostorne i kadrovske uvjete  </t>
  </si>
  <si>
    <t>Ukupan broj nastavnika</t>
  </si>
  <si>
    <t>Stalno zaposleni nastavnici</t>
  </si>
  <si>
    <t>FTE (Full time equivalent)**</t>
  </si>
  <si>
    <t>Ukupan broj redovitih studenata</t>
  </si>
  <si>
    <t>Ukupan broj izvanrednih studenata</t>
  </si>
  <si>
    <r>
      <t xml:space="preserve"> </t>
    </r>
    <r>
      <rPr>
        <sz val="10"/>
        <color indexed="10"/>
        <rFont val="Arial"/>
        <family val="2"/>
        <charset val="238"/>
      </rPr>
      <t xml:space="preserve">u prvoj godini broje se samo studenti i nastavnici 1. godine, u 2. godini izvođenja studija uzimaju se </t>
    </r>
  </si>
  <si>
    <t>u obzir studenti 1. i 2. godine studija i ukupni broj nastavnika koji predaju na 1. i 2. godini,</t>
  </si>
  <si>
    <t xml:space="preserve">** FTE = Full time equvivalent </t>
  </si>
  <si>
    <t>Ukoliko nastavnik nije zaposlen na sastavnici koja predlaže studijski program, prilažu se sljedeće pismene izjave:
1. Izjava nastavnika da je spreman izvoditi nastavu
2. Dopuštenje čelnika sastavnice u kojoj je nastavnik zaposlen s navođenjem predmeta i razdoblja za koje se izdaje</t>
  </si>
  <si>
    <t>u 3. godini izvođenja studija broje se studenti 1., 2. i 3. godine studija i nastavnici koji predaju na 1., 2. i 3. godini studija.</t>
  </si>
  <si>
    <t>Uz subvenciju MZOS-a</t>
  </si>
  <si>
    <t>Participacija studenata</t>
  </si>
  <si>
    <t>N</t>
  </si>
  <si>
    <t>N+1</t>
  </si>
  <si>
    <t>N+2</t>
  </si>
  <si>
    <t>N+3</t>
  </si>
  <si>
    <t>N+4</t>
  </si>
  <si>
    <t xml:space="preserve">1. </t>
  </si>
  <si>
    <t>Država</t>
  </si>
  <si>
    <t xml:space="preserve">     a) </t>
  </si>
  <si>
    <t>Proračun MZOS-a</t>
  </si>
  <si>
    <t xml:space="preserve">     b) </t>
  </si>
  <si>
    <t>Druga nadležna ministarstva i državne institucije</t>
  </si>
  <si>
    <t xml:space="preserve">     c) </t>
  </si>
  <si>
    <t>Jedinice lokalne i regionalne (područne) samouprave</t>
  </si>
  <si>
    <t xml:space="preserve">2. </t>
  </si>
  <si>
    <t>Vlastiti prihodi</t>
  </si>
  <si>
    <t xml:space="preserve">     a)</t>
  </si>
  <si>
    <t xml:space="preserve"> Participacija studenata</t>
  </si>
  <si>
    <t>Istraživački projekti</t>
  </si>
  <si>
    <t xml:space="preserve">     d) </t>
  </si>
  <si>
    <t>Ostali poslovi iz vlastite djelatnosti</t>
  </si>
  <si>
    <t xml:space="preserve">3. </t>
  </si>
  <si>
    <t xml:space="preserve">4. </t>
  </si>
  <si>
    <t>Ostalo</t>
  </si>
  <si>
    <t>UKUPNO (1+2+3+4)</t>
  </si>
  <si>
    <t>6. OPIS PROSTORA I OPREME</t>
  </si>
  <si>
    <r>
      <t>6.1.</t>
    </r>
    <r>
      <rPr>
        <b/>
        <sz val="7"/>
        <color indexed="8"/>
        <rFont val="Times New Roman"/>
        <family val="1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Zgrade sastavnice  (navesti postojeće zgrade, zgrade u izgradnji i planiranu izgradnju)</t>
    </r>
  </si>
  <si>
    <r>
      <t>6.2.</t>
    </r>
    <r>
      <rPr>
        <b/>
        <sz val="7"/>
        <color indexed="8"/>
        <rFont val="Times New Roman"/>
        <family val="1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Predavaonice</t>
    </r>
  </si>
  <si>
    <r>
      <t>6.3.</t>
    </r>
    <r>
      <rPr>
        <b/>
        <sz val="7"/>
        <color indexed="8"/>
        <rFont val="Times New Roman"/>
        <family val="1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Laboratoriji/praktikumi koji se koriste u nastavi</t>
    </r>
  </si>
  <si>
    <r>
      <t>6.4.</t>
    </r>
    <r>
      <rPr>
        <b/>
        <sz val="7"/>
        <color indexed="8"/>
        <rFont val="Times New Roman"/>
        <family val="1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Nastavne baze (radilišta) za praktičnu nastavu</t>
    </r>
  </si>
  <si>
    <r>
      <t>6.5.</t>
    </r>
    <r>
      <rPr>
        <b/>
        <sz val="7"/>
        <color indexed="8"/>
        <rFont val="Times New Roman"/>
        <family val="1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Oprema računalnih učionica (navesti podatke o računalima u računalnim laboratorijima/praktikumima koji se koriste u nastavi)</t>
    </r>
  </si>
  <si>
    <r>
      <t>6.6.</t>
    </r>
    <r>
      <rPr>
        <b/>
        <sz val="7"/>
        <color indexed="8"/>
        <rFont val="Times New Roman"/>
        <family val="1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Nastavnički kabineti</t>
    </r>
  </si>
  <si>
    <t xml:space="preserve">      6.7. Prostor koji se koristi samo za znanstveno-istraživački i stručni rad</t>
  </si>
  <si>
    <t>6.9. Studentska referada</t>
  </si>
  <si>
    <t>6.10. Kapitalna oprema (navesti podatke o raspoloživoj kapitalnoj opremi visokoškolske ustanove čija nabavna vrijednost prelazi 200.000 kuna</t>
  </si>
  <si>
    <t>6.11. Ostali prostori (navesti podatke o ostalim prostorima)</t>
  </si>
  <si>
    <t>6.8. Knjižnični prostor i opremljenost</t>
  </si>
  <si>
    <t>Ocjena opremljenosti  (od 1 do 5)</t>
  </si>
  <si>
    <t xml:space="preserve">2.1. </t>
  </si>
  <si>
    <t>1.1.3.</t>
  </si>
  <si>
    <t>1.1.4.</t>
  </si>
  <si>
    <t>1.1.5.</t>
  </si>
  <si>
    <t>TABLICA 1. OPIS KADROVSKIH UVJETA</t>
  </si>
  <si>
    <t>Tablica 4. UKUPNO OPTEREĆENJE NASTAVNIKA I SURADNIKA NA SASTAVNICI</t>
  </si>
  <si>
    <t>Tablica 5. UKUPNO OPTEREĆENJE VANJSKIH NASTAVNIKA I SURADNIKA NA SASTAVNICI</t>
  </si>
  <si>
    <t>Ukupno opterećenje na sastavnici (norma sati)</t>
  </si>
  <si>
    <t>Znannstveno-nastavno</t>
  </si>
  <si>
    <t>Suradničko</t>
  </si>
  <si>
    <t>Nastavno</t>
  </si>
  <si>
    <t>Znanstveno/ umjetničko polje</t>
  </si>
  <si>
    <t>TABLICA 7. PRIHODI I RASHODI VISOKOŠKOLSKE INSTITUCIJE</t>
  </si>
  <si>
    <t>Višak/manjak primitaka od financijske imovine i obveza (5.1. - 5.2.)</t>
  </si>
  <si>
    <t xml:space="preserve"> TABLICA 2. UKUPAN BROJ NASTAVNIKA I STUDENATA</t>
  </si>
  <si>
    <t>Omjer studenata i nastavnika (Tablica 2. Ukupni broj nastavnika i studenata)</t>
  </si>
  <si>
    <t>Ukupan broj studenata (2.2. i 2.3.)</t>
  </si>
  <si>
    <t>UKUPNO OPTEREĆENJE NASTAVNIKA I SURADNIKA NA SASTAVNICI (Tablica 4.)</t>
  </si>
  <si>
    <t>UKUPNO OPTEREĆENJE VANJSKIH NASTAVNIKA I SURADNIKA NA SASTAVNICI (Tablica 5.)</t>
  </si>
  <si>
    <t>POPIS I OPTEREĆENJE NASTAVNIKA I SURADNIKA KOJI SUDJELUJU U IZVEDBI STUDIJSKOG PROGRAMA (Tablica 3.)</t>
  </si>
  <si>
    <t>* u tablici 2, treba unijeti ukupan broj studenata i nastavnika u godini izvođenja studija:</t>
  </si>
  <si>
    <t>Sanja Tipurić-Spužević</t>
  </si>
  <si>
    <t>docent</t>
  </si>
  <si>
    <t>Statistika i kemometrika</t>
  </si>
  <si>
    <t>Ante Prkić</t>
  </si>
  <si>
    <t>izvanredni profesor</t>
  </si>
  <si>
    <t>Statistika i kemometrika; Priprema i karakterizacija ionsko-selektivnih elektroda</t>
  </si>
  <si>
    <t>Branka Andričić</t>
  </si>
  <si>
    <t>redoviti profesor</t>
  </si>
  <si>
    <t>Metodologija znanstvenog rada i publiciranje; Polimeri i održivi razvoj</t>
  </si>
  <si>
    <t>redoviti profesor u trajno zvanju</t>
  </si>
  <si>
    <t>Igor Jerković</t>
  </si>
  <si>
    <t>Metodologija znanstvenog rada i publiciranje; Kemijska raznolikost i bioaktivnost terpena i norizoprenoida</t>
  </si>
  <si>
    <t>Dražan Jozić</t>
  </si>
  <si>
    <t>Cementni kompoziti ciljanih svojstava</t>
  </si>
  <si>
    <t>Nediljka Vukojević-Medvidović</t>
  </si>
  <si>
    <t>Hibridni sustavi obrade otpadnih voda i dobivanja bioenergije</t>
  </si>
  <si>
    <t>Renato Tomaš</t>
  </si>
  <si>
    <t>Ionske kapljevine</t>
  </si>
  <si>
    <t>Matko Erceg</t>
  </si>
  <si>
    <t>Nataša Stipanelov-Vrandečić</t>
  </si>
  <si>
    <t>Kinetička analiza toplinski aktiviranih procesa u polimernim materijalima</t>
  </si>
  <si>
    <t>Boris-Marko Kukovec</t>
  </si>
  <si>
    <t>Koordinacijski polimeri</t>
  </si>
  <si>
    <t>Senka Gudić</t>
  </si>
  <si>
    <t>Ladislav Vrsalović</t>
  </si>
  <si>
    <t>Ivana Smoljko</t>
  </si>
  <si>
    <t>Lea Kukoč Modun</t>
  </si>
  <si>
    <t>Mikroanalitičke tehnike temeljene na protoku: dizajn i primjena</t>
  </si>
  <si>
    <t>Franko Burčul</t>
  </si>
  <si>
    <t>Sandra Svilović</t>
  </si>
  <si>
    <t>Modeliranje kinetike u heterogenim sustavima</t>
  </si>
  <si>
    <t>Marija Ćosić</t>
  </si>
  <si>
    <t>Optimizacija miješanja u sustavima čvrsto-kapljevito</t>
  </si>
  <si>
    <t>Kinetička analiza toplinski aktiviranih procesa u polimernim materijalima; Polimeri i održivi razvoj</t>
  </si>
  <si>
    <t>Korozijski menadžment; Primjenjena elektrokemija u razvoju materijala</t>
  </si>
  <si>
    <t>Ivona Nuić</t>
  </si>
  <si>
    <t>Primjena prirodnih sorbenasa u remedijaciji okoliša</t>
  </si>
  <si>
    <t>Josipa Giljanović</t>
  </si>
  <si>
    <t>Priprema i karakterizacija ionsko-selektivnih elektroda</t>
  </si>
  <si>
    <t>Marina Tranfić-Bakić</t>
  </si>
  <si>
    <t>Supramolekulska kemija</t>
  </si>
  <si>
    <t>Sanja Perinović-Jozić</t>
  </si>
  <si>
    <t>Trendovi u razvoju polimernih mješavina i kompozita</t>
  </si>
  <si>
    <t>Miće Jakić</t>
  </si>
  <si>
    <t>Mladen Miloš</t>
  </si>
  <si>
    <t>Utjecaj fenilboroične kiseline na učinkovitost biološki aktivnih spojeva</t>
  </si>
  <si>
    <t>Ivana Mitar</t>
  </si>
  <si>
    <t>Prirodoslovno-matematički fakultet Sveučilišta u Splitu</t>
  </si>
  <si>
    <t>Andrei Rotaru</t>
  </si>
  <si>
    <t>Progress at the postgraduate level through scientific research and publication</t>
  </si>
  <si>
    <t>Davor Margetić</t>
  </si>
  <si>
    <t>Marin Roje</t>
  </si>
  <si>
    <t>Institut Ruđer Bošković</t>
  </si>
  <si>
    <t>Metode priprave i separacije kiralnih spojeva</t>
  </si>
  <si>
    <t>znanstveni savjetnik</t>
  </si>
  <si>
    <t>Ekološki prihvatljive metode organske sinteze</t>
  </si>
  <si>
    <t>Kemija i kemijska tehnologija</t>
  </si>
  <si>
    <t>Kemijsko-tehnološki fakultet u Splitu</t>
  </si>
  <si>
    <t>Sveučilišni studijski program</t>
  </si>
  <si>
    <t>Poslijediplomski (doktorski) studij</t>
  </si>
  <si>
    <t>-</t>
  </si>
  <si>
    <t>Metodologija znanstvenog rada i publiciranje</t>
  </si>
  <si>
    <t>obvezni</t>
  </si>
  <si>
    <t>stalno</t>
  </si>
  <si>
    <t>redoviti profesor u trajnom zvanju</t>
  </si>
  <si>
    <t>kemija</t>
  </si>
  <si>
    <t>2017.</t>
  </si>
  <si>
    <t>kemijsko inženjerstvo</t>
  </si>
  <si>
    <t>2016.</t>
  </si>
  <si>
    <t>2019.</t>
  </si>
  <si>
    <t>Sanja Tipurić Spužević</t>
  </si>
  <si>
    <t>matematika</t>
  </si>
  <si>
    <t>izborni</t>
  </si>
  <si>
    <t>2018.</t>
  </si>
  <si>
    <t>vanjski</t>
  </si>
  <si>
    <t>2005.</t>
  </si>
  <si>
    <t>Nediljka Vukojević Medvidović</t>
  </si>
  <si>
    <t>2014.</t>
  </si>
  <si>
    <t>Kemijska raznolikost i bioaktivnost terpena i norizoprenoida</t>
  </si>
  <si>
    <t>Nataša Stipanelov Vrandečić</t>
  </si>
  <si>
    <t>2021.</t>
  </si>
  <si>
    <t>Korozijski menadžment</t>
  </si>
  <si>
    <t xml:space="preserve">Ladislav Vrsalović </t>
  </si>
  <si>
    <t>Polimeri i održivi razvoj</t>
  </si>
  <si>
    <t>Primijenjena elektrokemija u razvoju materijala</t>
  </si>
  <si>
    <t>Marina Tranfić Bakić</t>
  </si>
  <si>
    <t>Sanja Perinović Jozić</t>
  </si>
  <si>
    <t>Utjecaj fenilboronične kiseline na učinkovitost biološki aktivnih spojeva</t>
  </si>
  <si>
    <t>2010.</t>
  </si>
  <si>
    <t>E400</t>
  </si>
  <si>
    <t>E401</t>
  </si>
  <si>
    <t>E402</t>
  </si>
  <si>
    <t>E405</t>
  </si>
  <si>
    <t>E406</t>
  </si>
  <si>
    <t>E407</t>
  </si>
  <si>
    <t>F401</t>
  </si>
  <si>
    <t>F402</t>
  </si>
  <si>
    <t>F405</t>
  </si>
  <si>
    <t>F406</t>
  </si>
  <si>
    <t>F407</t>
  </si>
  <si>
    <t>E501</t>
  </si>
  <si>
    <t>E502</t>
  </si>
  <si>
    <t>E503</t>
  </si>
  <si>
    <t>E504</t>
  </si>
  <si>
    <t>E505</t>
  </si>
  <si>
    <t>E506</t>
  </si>
  <si>
    <t>E507</t>
  </si>
  <si>
    <t>E508</t>
  </si>
  <si>
    <t>E509</t>
  </si>
  <si>
    <t>E510</t>
  </si>
  <si>
    <t>F501</t>
  </si>
  <si>
    <t>F502</t>
  </si>
  <si>
    <t>F503</t>
  </si>
  <si>
    <t>F504</t>
  </si>
  <si>
    <t>F505</t>
  </si>
  <si>
    <t>F506</t>
  </si>
  <si>
    <t>F507</t>
  </si>
  <si>
    <t>F508</t>
  </si>
  <si>
    <t>F509</t>
  </si>
  <si>
    <t>F510</t>
  </si>
  <si>
    <t>C511</t>
  </si>
  <si>
    <t>C512</t>
  </si>
  <si>
    <t>AD Plastik d.d.</t>
  </si>
  <si>
    <t>Cemex Hrvatska d.d.</t>
  </si>
  <si>
    <t>Institut za jadranske kulture i melioraciju krša</t>
  </si>
  <si>
    <t>Institut za oceanografiju i ribarstvo</t>
  </si>
  <si>
    <t>Ad brodovi d.o.o.</t>
  </si>
  <si>
    <t>A401</t>
  </si>
  <si>
    <t>A402</t>
  </si>
  <si>
    <t>A403</t>
  </si>
  <si>
    <t>A404</t>
  </si>
  <si>
    <t>A405</t>
  </si>
  <si>
    <t>A406</t>
  </si>
  <si>
    <t>A407</t>
  </si>
  <si>
    <t>A408</t>
  </si>
  <si>
    <t>A409</t>
  </si>
  <si>
    <t>A410</t>
  </si>
  <si>
    <t>B401</t>
  </si>
  <si>
    <t>B402</t>
  </si>
  <si>
    <t>B403</t>
  </si>
  <si>
    <t>B404</t>
  </si>
  <si>
    <t>B405</t>
  </si>
  <si>
    <t>B406</t>
  </si>
  <si>
    <t>B407</t>
  </si>
  <si>
    <t>B408</t>
  </si>
  <si>
    <t>B409</t>
  </si>
  <si>
    <t>B410</t>
  </si>
  <si>
    <t>C401</t>
  </si>
  <si>
    <t>C402</t>
  </si>
  <si>
    <t>C403</t>
  </si>
  <si>
    <t>C404</t>
  </si>
  <si>
    <t>C405</t>
  </si>
  <si>
    <t>C406</t>
  </si>
  <si>
    <t>C407</t>
  </si>
  <si>
    <t>C408</t>
  </si>
  <si>
    <t>C409</t>
  </si>
  <si>
    <t>C410</t>
  </si>
  <si>
    <t>A501</t>
  </si>
  <si>
    <t>A502</t>
  </si>
  <si>
    <t>C501</t>
  </si>
  <si>
    <t>C502</t>
  </si>
  <si>
    <t>C503</t>
  </si>
  <si>
    <t>C504</t>
  </si>
  <si>
    <t>C505</t>
  </si>
  <si>
    <t>C506</t>
  </si>
  <si>
    <t>C507</t>
  </si>
  <si>
    <t>C508</t>
  </si>
  <si>
    <t>C509</t>
  </si>
  <si>
    <t>C510</t>
  </si>
  <si>
    <t>C604</t>
  </si>
  <si>
    <t>C605</t>
  </si>
  <si>
    <t>A411</t>
  </si>
  <si>
    <t>A412</t>
  </si>
  <si>
    <t>A413</t>
  </si>
  <si>
    <t>A414</t>
  </si>
  <si>
    <t>A415</t>
  </si>
  <si>
    <t>A416</t>
  </si>
  <si>
    <t>A417</t>
  </si>
  <si>
    <t>A418</t>
  </si>
  <si>
    <t>B411</t>
  </si>
  <si>
    <t>B412</t>
  </si>
  <si>
    <t>B413</t>
  </si>
  <si>
    <t>B414</t>
  </si>
  <si>
    <t>B415</t>
  </si>
  <si>
    <t>B416</t>
  </si>
  <si>
    <t>B417</t>
  </si>
  <si>
    <t>B418</t>
  </si>
  <si>
    <t>C411</t>
  </si>
  <si>
    <t>C412</t>
  </si>
  <si>
    <t>C413</t>
  </si>
  <si>
    <t>C414</t>
  </si>
  <si>
    <t>C415</t>
  </si>
  <si>
    <t>C416</t>
  </si>
  <si>
    <t>C417</t>
  </si>
  <si>
    <t>C418</t>
  </si>
  <si>
    <t>B511</t>
  </si>
  <si>
    <t>C513</t>
  </si>
  <si>
    <t>C514</t>
  </si>
  <si>
    <t>DA</t>
  </si>
  <si>
    <t>Uređaj za ispitivanje mehaničkih svojstava materijala/Univerzalna mehanička kidalica
(Zwick Roel Z020 TH Allround Line)</t>
  </si>
  <si>
    <t>Plinski kromatograf GC/MS/MS
(Agilent GC model 8890, MSMS model 7000 D)</t>
  </si>
  <si>
    <t>HPLC ALS DAD Compact 600 BAR Gradient 
(Thermo Scientific Ultimate 3000 SD)</t>
  </si>
  <si>
    <t xml:space="preserve">Tekućinski kromatograf LC/MS/MS (Ultimate 3000 RS + TSQ Quantis) </t>
  </si>
  <si>
    <t>XRD modularni sustav 
(Empyrean)</t>
  </si>
  <si>
    <t>FT/IR spektrometar s IR mikroskopom (PerkinElmer SpectrumTwo - TGA 8000)</t>
  </si>
  <si>
    <t>Uređaj za termogravimetrijsku analizu s dodatkom za povezivanje s FTIR uređajem (TGA 8000 Analyzer including Autosampler)</t>
  </si>
  <si>
    <t>Uređaj za automatsku ekstrakciju otapalom krutih i polukrutih uzoraka (Thermo Scientific Dionex ASE 350)</t>
  </si>
  <si>
    <t>Linija za ekstrudiranje i linija za injekcijsko prešanje (Thermo Scientific HAAKE MiniLab 3 i HAAKE ™ MiniJet Pro)</t>
  </si>
  <si>
    <t>Sustav za pripravu, njegovanje i karakterizaciju cementnih mortova</t>
  </si>
  <si>
    <t>Sekvencijalna injekcijska analiza (SIA)</t>
  </si>
  <si>
    <t>FIA sustav</t>
  </si>
  <si>
    <t>Mikro vaga</t>
  </si>
  <si>
    <t>Ručna laboratorijska preša</t>
  </si>
  <si>
    <t>Optički polarizacijski mikroskop</t>
  </si>
  <si>
    <t>Uređaj za brušenje i poliranje uzoraka za optičku mikroskopiju sa setom abrazivnih ploča i suspenzija za brušenje i poliranje</t>
  </si>
  <si>
    <t>Precizna robustna rezalica za rezanje širokog raspona različitih materijala (od najmekših do najtvrđih)</t>
  </si>
  <si>
    <t>Raman spektrofotometar (Qepro-Raman-plus, Qepro plus Preconfigured for 785nm Raman) - proizvođač Ocean Insight</t>
  </si>
  <si>
    <t>UV-VIS-NIR spektrofotometar (Agilent Carry 5000)</t>
  </si>
  <si>
    <t>Atomski apsorpcijski spek</t>
  </si>
  <si>
    <t>FTIR spektrofotometar</t>
  </si>
  <si>
    <t>TG/DTG-DTA Pyris Diamond</t>
  </si>
  <si>
    <t>TGA Perkin Elmer</t>
  </si>
  <si>
    <t>DSC Mettler</t>
  </si>
  <si>
    <t>GC FID</t>
  </si>
  <si>
    <t>GC MS</t>
  </si>
  <si>
    <t>Uređaj za određivanje veličine čestica</t>
  </si>
  <si>
    <t>Sustav za brzu mikrovalnu digestiju</t>
  </si>
  <si>
    <t>Mikrovalna pećnica za digestiju</t>
  </si>
  <si>
    <t>Banchtop aparat za EDXRF</t>
  </si>
  <si>
    <t>Ruđera Boškovića 35, 21000 Split</t>
  </si>
  <si>
    <t>2015.</t>
  </si>
  <si>
    <t>Zgrada Tri fakulteta</t>
  </si>
  <si>
    <t>Ljekarna Splitko-dalmatinske županije</t>
  </si>
  <si>
    <t>studentska praksa (10-15 radnih dana, ovisno o studijskom programu)</t>
  </si>
  <si>
    <t>Central and Eastern European Committe for Thermal Analysis and Calorimetry, Rumunjska</t>
  </si>
  <si>
    <t>Doktor znanosti, područje prirodnih znanosti, polje kemija, sve grane; doktor znansti, područje tehničkih znanosti, polje kemijsko inženjerstvo; sve grane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</si>
</sst>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1"/>
      <color theme="1"/>
      <name val="Calibri"/>
      <family val="2"/>
      <charset val="238"/>
      <scheme val="minor"/>
    </font>
    <font>
      <b/>
      <sz val="16"/>
      <color rgb="FF333399"/>
      <name val="Verdana"/>
      <family val="2"/>
      <charset val="238"/>
    </font>
    <font>
      <b/>
      <sz val="12"/>
      <color rgb="FF003399"/>
      <name val="Verdana"/>
      <family val="2"/>
      <charset val="238"/>
    </font>
    <font>
      <b/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indexed="8"/>
      <name val="Arial"/>
      <family val="2"/>
      <charset val="238"/>
    </font>
    <font>
      <sz val="11"/>
      <color indexed="10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1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7"/>
      <color indexed="8"/>
      <name val="Times New Roman"/>
      <family val="1"/>
      <charset val="238"/>
    </font>
    <font>
      <b/>
      <sz val="10"/>
      <color indexed="8"/>
      <name val="Arial"/>
      <family val="2"/>
      <charset val="238"/>
    </font>
    <font>
      <vertAlign val="superscript"/>
      <sz val="10"/>
      <color indexed="8"/>
      <name val="Arial"/>
      <family val="2"/>
      <charset val="238"/>
    </font>
    <font>
      <i/>
      <sz val="10"/>
      <color theme="1"/>
      <name val="Arial"/>
      <family val="2"/>
      <charset val="238"/>
    </font>
    <font>
      <sz val="10"/>
      <color indexed="8"/>
      <name val="Arial"/>
      <family val="2"/>
      <charset val="238"/>
    </font>
    <font>
      <i/>
      <sz val="10"/>
      <color rgb="FFFF0000"/>
      <name val="Arial"/>
      <family val="2"/>
      <charset val="238"/>
    </font>
    <font>
      <b/>
      <sz val="9"/>
      <color indexed="8"/>
      <name val="Arial"/>
      <family val="2"/>
      <charset val="238"/>
    </font>
    <font>
      <sz val="10"/>
      <color indexed="10"/>
      <name val="Arial"/>
      <family val="2"/>
      <charset val="238"/>
    </font>
    <font>
      <sz val="10"/>
      <color rgb="FFFF0000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9EBFE6"/>
        <bgColor indexed="64"/>
      </patternFill>
    </fill>
    <fill>
      <patternFill patternType="solid">
        <fgColor rgb="FF66CCFF"/>
        <bgColor indexed="64"/>
      </patternFill>
    </fill>
  </fills>
  <borders count="6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8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 vertical="center" wrapText="1"/>
      <protection locked="0"/>
    </xf>
    <xf numFmtId="0" fontId="0" fillId="0" borderId="0" xfId="0" applyProtection="1"/>
    <xf numFmtId="0" fontId="3" fillId="0" borderId="0" xfId="0" applyFont="1"/>
    <xf numFmtId="0" fontId="7" fillId="0" borderId="0" xfId="0" applyFont="1"/>
    <xf numFmtId="0" fontId="10" fillId="0" borderId="0" xfId="0" applyFont="1"/>
    <xf numFmtId="0" fontId="11" fillId="2" borderId="1" xfId="0" applyFont="1" applyFill="1" applyBorder="1" applyAlignment="1">
      <alignment horizontal="center" vertical="center"/>
    </xf>
    <xf numFmtId="49" fontId="11" fillId="2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/>
    <xf numFmtId="0" fontId="4" fillId="2" borderId="2" xfId="0" applyFont="1" applyFill="1" applyBorder="1"/>
    <xf numFmtId="0" fontId="4" fillId="2" borderId="4" xfId="0" applyFont="1" applyFill="1" applyBorder="1"/>
    <xf numFmtId="0" fontId="4" fillId="0" borderId="1" xfId="0" applyFont="1" applyBorder="1"/>
    <xf numFmtId="0" fontId="4" fillId="0" borderId="0" xfId="0" applyFont="1"/>
    <xf numFmtId="0" fontId="13" fillId="0" borderId="0" xfId="0" applyFont="1"/>
    <xf numFmtId="0" fontId="14" fillId="0" borderId="0" xfId="0" applyFont="1"/>
    <xf numFmtId="0" fontId="3" fillId="0" borderId="0" xfId="0" applyFont="1" applyAlignment="1">
      <alignment horizontal="left" indent="2"/>
    </xf>
    <xf numFmtId="0" fontId="6" fillId="0" borderId="15" xfId="0" applyFont="1" applyBorder="1" applyAlignment="1">
      <alignment vertical="top" wrapText="1"/>
    </xf>
    <xf numFmtId="0" fontId="6" fillId="0" borderId="16" xfId="0" applyFont="1" applyBorder="1" applyAlignment="1">
      <alignment vertical="top" wrapText="1"/>
    </xf>
    <xf numFmtId="0" fontId="4" fillId="3" borderId="14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6" fillId="0" borderId="20" xfId="0" applyFont="1" applyBorder="1" applyAlignment="1">
      <alignment vertical="top" wrapText="1"/>
    </xf>
    <xf numFmtId="0" fontId="4" fillId="3" borderId="20" xfId="0" applyFont="1" applyFill="1" applyBorder="1" applyAlignment="1">
      <alignment horizontal="center" vertical="center" wrapText="1"/>
    </xf>
    <xf numFmtId="0" fontId="6" fillId="0" borderId="15" xfId="0" applyFont="1" applyBorder="1" applyAlignment="1">
      <alignment vertical="center" wrapText="1"/>
    </xf>
    <xf numFmtId="0" fontId="6" fillId="0" borderId="16" xfId="0" applyFont="1" applyBorder="1" applyAlignment="1">
      <alignment vertical="center" wrapText="1"/>
    </xf>
    <xf numFmtId="0" fontId="4" fillId="0" borderId="17" xfId="0" applyFont="1" applyFill="1" applyBorder="1" applyAlignment="1">
      <alignment horizontal="left" vertical="top" wrapText="1" indent="3"/>
    </xf>
    <xf numFmtId="0" fontId="4" fillId="0" borderId="18" xfId="0" applyFont="1" applyFill="1" applyBorder="1" applyAlignment="1">
      <alignment horizontal="left" vertical="top" wrapText="1" indent="3"/>
    </xf>
    <xf numFmtId="0" fontId="4" fillId="0" borderId="19" xfId="0" applyFont="1" applyFill="1" applyBorder="1" applyAlignment="1">
      <alignment horizontal="left" vertical="top" wrapText="1" indent="3"/>
    </xf>
    <xf numFmtId="0" fontId="0" fillId="0" borderId="0" xfId="0" applyFill="1"/>
    <xf numFmtId="0" fontId="4" fillId="2" borderId="20" xfId="0" applyNumberFormat="1" applyFont="1" applyFill="1" applyBorder="1" applyAlignment="1">
      <alignment horizontal="right"/>
    </xf>
    <xf numFmtId="0" fontId="4" fillId="2" borderId="20" xfId="0" applyFont="1" applyFill="1" applyBorder="1" applyAlignment="1">
      <alignment wrapText="1"/>
    </xf>
    <xf numFmtId="3" fontId="4" fillId="2" borderId="20" xfId="0" applyNumberFormat="1" applyFont="1" applyFill="1" applyBorder="1" applyAlignment="1">
      <alignment wrapText="1"/>
    </xf>
    <xf numFmtId="0" fontId="4" fillId="5" borderId="15" xfId="0" applyNumberFormat="1" applyFont="1" applyFill="1" applyBorder="1" applyAlignment="1">
      <alignment horizontal="right"/>
    </xf>
    <xf numFmtId="0" fontId="4" fillId="5" borderId="15" xfId="0" applyFont="1" applyFill="1" applyBorder="1" applyAlignment="1">
      <alignment wrapText="1"/>
    </xf>
    <xf numFmtId="3" fontId="4" fillId="5" borderId="15" xfId="0" applyNumberFormat="1" applyFont="1" applyFill="1" applyBorder="1" applyAlignment="1">
      <alignment wrapText="1"/>
    </xf>
    <xf numFmtId="0" fontId="4" fillId="5" borderId="28" xfId="0" applyFont="1" applyFill="1" applyBorder="1" applyAlignment="1">
      <alignment wrapText="1"/>
    </xf>
    <xf numFmtId="3" fontId="4" fillId="5" borderId="28" xfId="0" applyNumberFormat="1" applyFont="1" applyFill="1" applyBorder="1" applyAlignment="1">
      <alignment wrapText="1"/>
    </xf>
    <xf numFmtId="0" fontId="6" fillId="0" borderId="29" xfId="0" applyNumberFormat="1" applyFont="1" applyBorder="1" applyAlignment="1">
      <alignment horizontal="right"/>
    </xf>
    <xf numFmtId="0" fontId="6" fillId="0" borderId="29" xfId="0" applyFont="1" applyBorder="1" applyAlignment="1">
      <alignment wrapText="1"/>
    </xf>
    <xf numFmtId="3" fontId="12" fillId="0" borderId="29" xfId="0" applyNumberFormat="1" applyFont="1" applyFill="1" applyBorder="1" applyAlignment="1" applyProtection="1">
      <alignment horizontal="right" wrapText="1"/>
      <protection locked="0"/>
    </xf>
    <xf numFmtId="0" fontId="4" fillId="5" borderId="29" xfId="0" applyFont="1" applyFill="1" applyBorder="1" applyAlignment="1">
      <alignment wrapText="1"/>
    </xf>
    <xf numFmtId="3" fontId="12" fillId="0" borderId="31" xfId="0" applyNumberFormat="1" applyFont="1" applyFill="1" applyBorder="1" applyAlignment="1" applyProtection="1">
      <alignment horizontal="right" wrapText="1"/>
      <protection locked="0"/>
    </xf>
    <xf numFmtId="0" fontId="4" fillId="5" borderId="20" xfId="0" applyNumberFormat="1" applyFont="1" applyFill="1" applyBorder="1" applyAlignment="1">
      <alignment horizontal="right" wrapText="1"/>
    </xf>
    <xf numFmtId="0" fontId="4" fillId="5" borderId="20" xfId="0" applyFont="1" applyFill="1" applyBorder="1" applyAlignment="1">
      <alignment wrapText="1"/>
    </xf>
    <xf numFmtId="3" fontId="4" fillId="5" borderId="20" xfId="0" applyNumberFormat="1" applyFont="1" applyFill="1" applyBorder="1" applyAlignment="1">
      <alignment wrapText="1"/>
    </xf>
    <xf numFmtId="0" fontId="6" fillId="0" borderId="28" xfId="0" applyNumberFormat="1" applyFont="1" applyBorder="1" applyAlignment="1">
      <alignment horizontal="right" wrapText="1"/>
    </xf>
    <xf numFmtId="0" fontId="6" fillId="0" borderId="28" xfId="0" applyFont="1" applyBorder="1" applyAlignment="1">
      <alignment wrapText="1"/>
    </xf>
    <xf numFmtId="0" fontId="6" fillId="0" borderId="29" xfId="0" applyNumberFormat="1" applyFont="1" applyBorder="1" applyAlignment="1">
      <alignment horizontal="right" wrapText="1"/>
    </xf>
    <xf numFmtId="0" fontId="6" fillId="0" borderId="30" xfId="0" applyNumberFormat="1" applyFont="1" applyBorder="1" applyAlignment="1">
      <alignment horizontal="right" wrapText="1"/>
    </xf>
    <xf numFmtId="0" fontId="6" fillId="0" borderId="30" xfId="0" applyFont="1" applyBorder="1" applyAlignment="1">
      <alignment wrapText="1"/>
    </xf>
    <xf numFmtId="0" fontId="6" fillId="0" borderId="31" xfId="0" applyNumberFormat="1" applyFont="1" applyBorder="1" applyAlignment="1">
      <alignment horizontal="right" wrapText="1"/>
    </xf>
    <xf numFmtId="0" fontId="6" fillId="0" borderId="31" xfId="0" applyFont="1" applyBorder="1" applyAlignment="1">
      <alignment wrapText="1"/>
    </xf>
    <xf numFmtId="3" fontId="12" fillId="0" borderId="28" xfId="0" applyNumberFormat="1" applyFont="1" applyBorder="1" applyAlignment="1" applyProtection="1">
      <alignment horizontal="right" wrapText="1"/>
      <protection locked="0"/>
    </xf>
    <xf numFmtId="3" fontId="12" fillId="0" borderId="30" xfId="0" applyNumberFormat="1" applyFont="1" applyBorder="1" applyAlignment="1" applyProtection="1">
      <alignment horizontal="right" wrapText="1"/>
      <protection locked="0"/>
    </xf>
    <xf numFmtId="3" fontId="4" fillId="5" borderId="20" xfId="0" applyNumberFormat="1" applyFont="1" applyFill="1" applyBorder="1" applyAlignment="1" applyProtection="1">
      <alignment wrapText="1"/>
      <protection locked="0"/>
    </xf>
    <xf numFmtId="0" fontId="4" fillId="5" borderId="15" xfId="0" applyNumberFormat="1" applyFont="1" applyFill="1" applyBorder="1" applyAlignment="1">
      <alignment horizontal="right" wrapText="1"/>
    </xf>
    <xf numFmtId="0" fontId="4" fillId="5" borderId="28" xfId="0" applyNumberFormat="1" applyFont="1" applyFill="1" applyBorder="1" applyAlignment="1">
      <alignment horizontal="right" wrapText="1"/>
    </xf>
    <xf numFmtId="3" fontId="12" fillId="5" borderId="28" xfId="0" applyNumberFormat="1" applyFont="1" applyFill="1" applyBorder="1" applyAlignment="1" applyProtection="1">
      <alignment horizontal="right" wrapText="1"/>
    </xf>
    <xf numFmtId="3" fontId="12" fillId="0" borderId="29" xfId="0" applyNumberFormat="1" applyFont="1" applyBorder="1" applyAlignment="1" applyProtection="1">
      <alignment horizontal="right" wrapText="1"/>
      <protection locked="0"/>
    </xf>
    <xf numFmtId="3" fontId="12" fillId="0" borderId="29" xfId="0" applyNumberFormat="1" applyFont="1" applyBorder="1" applyAlignment="1" applyProtection="1">
      <alignment wrapText="1"/>
      <protection locked="0"/>
    </xf>
    <xf numFmtId="0" fontId="4" fillId="5" borderId="31" xfId="0" applyNumberFormat="1" applyFont="1" applyFill="1" applyBorder="1" applyAlignment="1">
      <alignment horizontal="right" wrapText="1"/>
    </xf>
    <xf numFmtId="0" fontId="4" fillId="5" borderId="31" xfId="0" applyFont="1" applyFill="1" applyBorder="1" applyAlignment="1">
      <alignment wrapText="1"/>
    </xf>
    <xf numFmtId="3" fontId="12" fillId="5" borderId="31" xfId="0" applyNumberFormat="1" applyFont="1" applyFill="1" applyBorder="1" applyAlignment="1" applyProtection="1">
      <alignment wrapText="1"/>
      <protection locked="0"/>
    </xf>
    <xf numFmtId="3" fontId="12" fillId="5" borderId="31" xfId="0" applyNumberFormat="1" applyFont="1" applyFill="1" applyBorder="1" applyAlignment="1" applyProtection="1">
      <alignment horizontal="right" wrapText="1"/>
      <protection locked="0"/>
    </xf>
    <xf numFmtId="0" fontId="4" fillId="2" borderId="20" xfId="0" applyNumberFormat="1" applyFont="1" applyFill="1" applyBorder="1" applyAlignment="1">
      <alignment horizontal="right" wrapText="1"/>
    </xf>
    <xf numFmtId="0" fontId="4" fillId="5" borderId="29" xfId="0" applyNumberFormat="1" applyFont="1" applyFill="1" applyBorder="1" applyAlignment="1">
      <alignment horizontal="right" wrapText="1"/>
    </xf>
    <xf numFmtId="3" fontId="4" fillId="5" borderId="29" xfId="0" applyNumberFormat="1" applyFont="1" applyFill="1" applyBorder="1" applyAlignment="1">
      <alignment wrapText="1"/>
    </xf>
    <xf numFmtId="3" fontId="12" fillId="5" borderId="29" xfId="0" applyNumberFormat="1" applyFont="1" applyFill="1" applyBorder="1" applyAlignment="1" applyProtection="1">
      <alignment wrapText="1"/>
      <protection locked="0"/>
    </xf>
    <xf numFmtId="0" fontId="4" fillId="2" borderId="15" xfId="0" applyNumberFormat="1" applyFont="1" applyFill="1" applyBorder="1" applyAlignment="1">
      <alignment horizontal="right" wrapText="1"/>
    </xf>
    <xf numFmtId="0" fontId="4" fillId="2" borderId="15" xfId="0" applyFont="1" applyFill="1" applyBorder="1" applyAlignment="1">
      <alignment wrapText="1"/>
    </xf>
    <xf numFmtId="3" fontId="4" fillId="2" borderId="15" xfId="0" applyNumberFormat="1" applyFont="1" applyFill="1" applyBorder="1" applyAlignment="1">
      <alignment wrapText="1"/>
    </xf>
    <xf numFmtId="0" fontId="6" fillId="0" borderId="15" xfId="0" applyNumberFormat="1" applyFont="1" applyBorder="1" applyAlignment="1">
      <alignment horizontal="right" wrapText="1"/>
    </xf>
    <xf numFmtId="0" fontId="6" fillId="0" borderId="15" xfId="0" applyFont="1" applyBorder="1" applyAlignment="1">
      <alignment wrapText="1"/>
    </xf>
    <xf numFmtId="3" fontId="6" fillId="0" borderId="15" xfId="0" applyNumberFormat="1" applyFont="1" applyBorder="1" applyAlignment="1" applyProtection="1">
      <alignment wrapText="1"/>
      <protection locked="0"/>
    </xf>
    <xf numFmtId="3" fontId="4" fillId="0" borderId="15" xfId="0" applyNumberFormat="1" applyFont="1" applyFill="1" applyBorder="1" applyAlignment="1" applyProtection="1">
      <alignment wrapText="1"/>
      <protection locked="0"/>
    </xf>
    <xf numFmtId="3" fontId="4" fillId="0" borderId="15" xfId="0" applyNumberFormat="1" applyFont="1" applyBorder="1" applyAlignment="1" applyProtection="1">
      <alignment wrapText="1"/>
      <protection locked="0"/>
    </xf>
    <xf numFmtId="3" fontId="0" fillId="0" borderId="0" xfId="0" applyNumberFormat="1"/>
    <xf numFmtId="0" fontId="0" fillId="0" borderId="0" xfId="0"/>
    <xf numFmtId="3" fontId="4" fillId="3" borderId="16" xfId="0" applyNumberFormat="1" applyFont="1" applyFill="1" applyBorder="1" applyAlignment="1" applyProtection="1">
      <alignment horizontal="right" wrapText="1"/>
    </xf>
    <xf numFmtId="3" fontId="6" fillId="0" borderId="20" xfId="0" applyNumberFormat="1" applyFont="1" applyBorder="1" applyAlignment="1" applyProtection="1">
      <alignment horizontal="right"/>
      <protection locked="0"/>
    </xf>
    <xf numFmtId="3" fontId="6" fillId="0" borderId="16" xfId="0" applyNumberFormat="1" applyFont="1" applyBorder="1" applyAlignment="1" applyProtection="1">
      <alignment horizontal="right" wrapText="1"/>
      <protection locked="0"/>
    </xf>
    <xf numFmtId="3" fontId="6" fillId="3" borderId="16" xfId="0" applyNumberFormat="1" applyFont="1" applyFill="1" applyBorder="1" applyAlignment="1" applyProtection="1">
      <alignment horizontal="right" wrapText="1"/>
      <protection locked="0"/>
    </xf>
    <xf numFmtId="3" fontId="4" fillId="3" borderId="16" xfId="0" applyNumberFormat="1" applyFont="1" applyFill="1" applyBorder="1" applyAlignment="1">
      <alignment horizontal="right" wrapText="1"/>
    </xf>
    <xf numFmtId="0" fontId="6" fillId="3" borderId="16" xfId="0" applyFont="1" applyFill="1" applyBorder="1" applyAlignment="1" applyProtection="1">
      <alignment wrapText="1"/>
      <protection locked="0"/>
    </xf>
    <xf numFmtId="2" fontId="6" fillId="3" borderId="16" xfId="0" applyNumberFormat="1" applyFont="1" applyFill="1" applyBorder="1" applyAlignment="1" applyProtection="1">
      <alignment wrapText="1"/>
      <protection locked="0"/>
    </xf>
    <xf numFmtId="0" fontId="19" fillId="0" borderId="16" xfId="0" applyFont="1" applyBorder="1" applyAlignment="1" applyProtection="1">
      <alignment wrapText="1"/>
      <protection locked="0"/>
    </xf>
    <xf numFmtId="2" fontId="6" fillId="0" borderId="16" xfId="0" applyNumberFormat="1" applyFont="1" applyBorder="1" applyAlignment="1" applyProtection="1">
      <alignment wrapText="1"/>
      <protection locked="0"/>
    </xf>
    <xf numFmtId="0" fontId="6" fillId="3" borderId="33" xfId="0" applyFont="1" applyFill="1" applyBorder="1" applyAlignment="1" applyProtection="1">
      <alignment vertical="center" wrapText="1"/>
      <protection locked="0"/>
    </xf>
    <xf numFmtId="0" fontId="6" fillId="3" borderId="34" xfId="0" applyFont="1" applyFill="1" applyBorder="1" applyAlignment="1" applyProtection="1">
      <alignment vertical="center" wrapText="1"/>
      <protection locked="0"/>
    </xf>
    <xf numFmtId="0" fontId="6" fillId="3" borderId="15" xfId="0" applyFont="1" applyFill="1" applyBorder="1" applyAlignment="1" applyProtection="1">
      <alignment wrapText="1"/>
      <protection locked="0"/>
    </xf>
    <xf numFmtId="0" fontId="6" fillId="0" borderId="15" xfId="0" applyFont="1" applyBorder="1" applyAlignment="1" applyProtection="1">
      <alignment wrapText="1"/>
      <protection locked="0"/>
    </xf>
    <xf numFmtId="0" fontId="6" fillId="3" borderId="16" xfId="0" applyNumberFormat="1" applyFont="1" applyFill="1" applyBorder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21" fillId="0" borderId="0" xfId="0" applyFont="1" applyAlignment="1" applyProtection="1">
      <alignment wrapText="1"/>
      <protection locked="0"/>
    </xf>
    <xf numFmtId="0" fontId="0" fillId="0" borderId="0" xfId="0" applyAlignment="1">
      <alignment wrapText="1"/>
    </xf>
    <xf numFmtId="0" fontId="4" fillId="6" borderId="16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wrapText="1"/>
    </xf>
    <xf numFmtId="0" fontId="6" fillId="0" borderId="19" xfId="0" applyFont="1" applyBorder="1" applyAlignment="1">
      <alignment wrapText="1"/>
    </xf>
    <xf numFmtId="0" fontId="4" fillId="3" borderId="20" xfId="0" applyFont="1" applyFill="1" applyBorder="1" applyAlignment="1">
      <alignment horizontal="right" wrapText="1"/>
    </xf>
    <xf numFmtId="0" fontId="6" fillId="0" borderId="20" xfId="0" applyFont="1" applyBorder="1" applyAlignment="1">
      <alignment horizontal="right" wrapText="1"/>
    </xf>
    <xf numFmtId="0" fontId="0" fillId="0" borderId="17" xfId="0" applyNumberFormat="1" applyBorder="1" applyAlignment="1">
      <alignment horizontal="right"/>
    </xf>
    <xf numFmtId="3" fontId="0" fillId="0" borderId="19" xfId="0" applyNumberFormat="1" applyBorder="1"/>
    <xf numFmtId="0" fontId="6" fillId="0" borderId="19" xfId="0" applyFont="1" applyBorder="1" applyAlignment="1">
      <alignment vertical="top" wrapText="1"/>
    </xf>
    <xf numFmtId="0" fontId="4" fillId="3" borderId="20" xfId="0" applyFont="1" applyFill="1" applyBorder="1" applyAlignment="1">
      <alignment vertical="top" wrapText="1"/>
    </xf>
    <xf numFmtId="0" fontId="0" fillId="0" borderId="42" xfId="0" applyBorder="1"/>
    <xf numFmtId="0" fontId="0" fillId="7" borderId="43" xfId="0" applyFill="1" applyBorder="1" applyAlignment="1">
      <alignment vertical="center" wrapText="1"/>
    </xf>
    <xf numFmtId="0" fontId="0" fillId="0" borderId="50" xfId="0" applyBorder="1"/>
    <xf numFmtId="0" fontId="6" fillId="0" borderId="27" xfId="0" applyFont="1" applyBorder="1" applyAlignment="1">
      <alignment vertical="top" wrapText="1"/>
    </xf>
    <xf numFmtId="0" fontId="4" fillId="3" borderId="49" xfId="0" applyFont="1" applyFill="1" applyBorder="1" applyAlignment="1">
      <alignment vertical="top" wrapText="1"/>
    </xf>
    <xf numFmtId="0" fontId="6" fillId="0" borderId="55" xfId="0" applyFont="1" applyBorder="1" applyAlignment="1">
      <alignment vertical="top" wrapText="1"/>
    </xf>
    <xf numFmtId="0" fontId="6" fillId="0" borderId="56" xfId="0" applyFont="1" applyBorder="1" applyAlignment="1">
      <alignment vertical="top" wrapText="1"/>
    </xf>
    <xf numFmtId="0" fontId="4" fillId="3" borderId="57" xfId="0" applyFont="1" applyFill="1" applyBorder="1" applyAlignment="1">
      <alignment vertical="top" wrapText="1"/>
    </xf>
    <xf numFmtId="0" fontId="0" fillId="0" borderId="48" xfId="0" applyBorder="1"/>
    <xf numFmtId="0" fontId="6" fillId="0" borderId="58" xfId="0" applyFont="1" applyBorder="1" applyAlignment="1">
      <alignment vertical="top" wrapText="1"/>
    </xf>
    <xf numFmtId="0" fontId="6" fillId="0" borderId="59" xfId="0" applyFont="1" applyBorder="1" applyAlignment="1">
      <alignment vertical="top" wrapText="1"/>
    </xf>
    <xf numFmtId="0" fontId="6" fillId="0" borderId="60" xfId="0" applyFont="1" applyBorder="1" applyAlignment="1">
      <alignment vertical="top" wrapText="1"/>
    </xf>
    <xf numFmtId="0" fontId="6" fillId="0" borderId="61" xfId="0" applyFont="1" applyBorder="1" applyAlignment="1">
      <alignment vertical="top" wrapText="1"/>
    </xf>
    <xf numFmtId="0" fontId="6" fillId="0" borderId="62" xfId="0" applyFont="1" applyBorder="1" applyAlignment="1">
      <alignment vertical="top" wrapText="1"/>
    </xf>
    <xf numFmtId="0" fontId="4" fillId="7" borderId="32" xfId="0" applyFont="1" applyFill="1" applyBorder="1" applyAlignment="1">
      <alignment horizontal="center" vertical="center" wrapText="1"/>
    </xf>
    <xf numFmtId="0" fontId="4" fillId="7" borderId="47" xfId="0" applyFont="1" applyFill="1" applyBorder="1" applyAlignment="1">
      <alignment horizontal="center" vertical="center" wrapText="1"/>
    </xf>
    <xf numFmtId="0" fontId="4" fillId="7" borderId="54" xfId="0" applyFont="1" applyFill="1" applyBorder="1" applyAlignment="1">
      <alignment horizontal="center" vertical="center" wrapText="1"/>
    </xf>
    <xf numFmtId="0" fontId="4" fillId="7" borderId="60" xfId="0" applyFont="1" applyFill="1" applyBorder="1" applyAlignment="1">
      <alignment horizontal="center" vertical="center" wrapText="1"/>
    </xf>
    <xf numFmtId="0" fontId="6" fillId="0" borderId="63" xfId="0" applyFont="1" applyBorder="1" applyAlignment="1">
      <alignment vertical="top" wrapText="1"/>
    </xf>
    <xf numFmtId="0" fontId="4" fillId="2" borderId="20" xfId="0" applyNumberFormat="1" applyFont="1" applyFill="1" applyBorder="1" applyAlignment="1">
      <alignment horizontal="right" vertical="center" wrapText="1"/>
    </xf>
    <xf numFmtId="0" fontId="6" fillId="0" borderId="19" xfId="0" applyFont="1" applyBorder="1" applyAlignment="1">
      <alignment vertical="top" wrapText="1"/>
    </xf>
    <xf numFmtId="0" fontId="6" fillId="0" borderId="55" xfId="0" applyFont="1" applyBorder="1"/>
    <xf numFmtId="0" fontId="6" fillId="0" borderId="67" xfId="0" applyFont="1" applyBorder="1" applyAlignment="1">
      <alignment vertical="top" wrapText="1"/>
    </xf>
    <xf numFmtId="0" fontId="6" fillId="0" borderId="14" xfId="0" applyFont="1" applyBorder="1" applyAlignment="1">
      <alignment vertical="top" wrapText="1"/>
    </xf>
    <xf numFmtId="0" fontId="6" fillId="0" borderId="23" xfId="0" applyFont="1" applyBorder="1" applyAlignment="1">
      <alignment vertical="top" wrapText="1"/>
    </xf>
    <xf numFmtId="10" fontId="6" fillId="0" borderId="16" xfId="0" applyNumberFormat="1" applyFont="1" applyBorder="1" applyAlignment="1" applyProtection="1">
      <alignment wrapText="1"/>
      <protection locked="0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1" xfId="0" applyFont="1" applyFill="1" applyBorder="1" applyAlignment="1" applyProtection="1">
      <alignment horizontal="left" wrapText="1"/>
      <protection locked="0"/>
    </xf>
    <xf numFmtId="0" fontId="6" fillId="3" borderId="1" xfId="0" applyFont="1" applyFill="1" applyBorder="1" applyAlignment="1" applyProtection="1">
      <alignment horizontal="left" wrapText="1"/>
      <protection locked="0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left" wrapText="1"/>
      <protection locked="0"/>
    </xf>
    <xf numFmtId="0" fontId="21" fillId="0" borderId="0" xfId="0" applyFont="1" applyAlignment="1" applyProtection="1">
      <alignment wrapText="1"/>
      <protection locked="0"/>
    </xf>
    <xf numFmtId="0" fontId="0" fillId="0" borderId="0" xfId="0" applyNumberFormat="1" applyAlignment="1" applyProtection="1">
      <alignment wrapText="1"/>
      <protection locked="0"/>
    </xf>
    <xf numFmtId="0" fontId="24" fillId="0" borderId="0" xfId="0" applyFont="1" applyAlignment="1" applyProtection="1">
      <alignment wrapText="1"/>
      <protection locked="0"/>
    </xf>
    <xf numFmtId="0" fontId="6" fillId="0" borderId="21" xfId="0" applyFont="1" applyBorder="1" applyAlignment="1" applyProtection="1">
      <alignment vertical="top" wrapText="1"/>
      <protection locked="0"/>
    </xf>
    <xf numFmtId="0" fontId="6" fillId="0" borderId="23" xfId="0" applyFont="1" applyBorder="1" applyAlignment="1" applyProtection="1">
      <alignment vertical="top" wrapText="1"/>
      <protection locked="0"/>
    </xf>
    <xf numFmtId="0" fontId="6" fillId="0" borderId="24" xfId="0" applyFont="1" applyBorder="1" applyAlignment="1" applyProtection="1">
      <alignment vertical="top" wrapText="1"/>
      <protection locked="0"/>
    </xf>
    <xf numFmtId="0" fontId="6" fillId="0" borderId="16" xfId="0" applyFont="1" applyBorder="1" applyAlignment="1" applyProtection="1">
      <alignment vertical="top" wrapText="1"/>
      <protection locked="0"/>
    </xf>
    <xf numFmtId="0" fontId="4" fillId="2" borderId="17" xfId="0" applyFont="1" applyFill="1" applyBorder="1" applyAlignment="1" applyProtection="1">
      <alignment horizontal="center" vertical="top" wrapText="1"/>
      <protection locked="0"/>
    </xf>
    <xf numFmtId="0" fontId="4" fillId="2" borderId="18" xfId="0" applyFont="1" applyFill="1" applyBorder="1" applyAlignment="1" applyProtection="1">
      <alignment horizontal="center" vertical="top" wrapText="1"/>
      <protection locked="0"/>
    </xf>
    <xf numFmtId="0" fontId="4" fillId="2" borderId="19" xfId="0" applyFont="1" applyFill="1" applyBorder="1" applyAlignment="1" applyProtection="1">
      <alignment horizontal="center" vertical="top" wrapText="1"/>
      <protection locked="0"/>
    </xf>
    <xf numFmtId="0" fontId="4" fillId="2" borderId="35" xfId="0" applyFont="1" applyFill="1" applyBorder="1" applyAlignment="1" applyProtection="1">
      <alignment horizontal="center" wrapText="1"/>
      <protection locked="0"/>
    </xf>
    <xf numFmtId="0" fontId="6" fillId="2" borderId="36" xfId="0" applyFont="1" applyFill="1" applyBorder="1" applyAlignment="1" applyProtection="1">
      <alignment horizontal="center" wrapText="1"/>
      <protection locked="0"/>
    </xf>
    <xf numFmtId="0" fontId="6" fillId="2" borderId="37" xfId="0" applyFont="1" applyFill="1" applyBorder="1" applyAlignment="1" applyProtection="1">
      <alignment horizontal="center" wrapText="1"/>
      <protection locked="0"/>
    </xf>
    <xf numFmtId="0" fontId="6" fillId="3" borderId="2" xfId="0" applyFont="1" applyFill="1" applyBorder="1" applyAlignment="1" applyProtection="1">
      <alignment horizontal="left" vertical="center" wrapText="1"/>
      <protection locked="0"/>
    </xf>
    <xf numFmtId="0" fontId="6" fillId="3" borderId="3" xfId="0" applyFont="1" applyFill="1" applyBorder="1" applyAlignment="1" applyProtection="1">
      <alignment horizontal="left" vertical="center" wrapText="1"/>
      <protection locked="0"/>
    </xf>
    <xf numFmtId="0" fontId="6" fillId="3" borderId="38" xfId="0" applyFont="1" applyFill="1" applyBorder="1" applyAlignment="1" applyProtection="1">
      <alignment horizontal="left" vertical="center" wrapText="1"/>
      <protection locked="0"/>
    </xf>
    <xf numFmtId="0" fontId="6" fillId="3" borderId="4" xfId="0" applyFont="1" applyFill="1" applyBorder="1" applyAlignment="1" applyProtection="1">
      <alignment horizontal="left" vertical="center" wrapText="1"/>
      <protection locked="0"/>
    </xf>
    <xf numFmtId="10" fontId="6" fillId="0" borderId="2" xfId="0" applyNumberFormat="1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vertical="center" wrapText="1"/>
      <protection locked="0"/>
    </xf>
    <xf numFmtId="0" fontId="6" fillId="0" borderId="38" xfId="0" applyFont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6" fillId="3" borderId="39" xfId="0" applyFont="1" applyFill="1" applyBorder="1" applyAlignment="1" applyProtection="1">
      <alignment horizontal="left" wrapText="1"/>
      <protection locked="0"/>
    </xf>
    <xf numFmtId="0" fontId="6" fillId="3" borderId="40" xfId="0" applyFont="1" applyFill="1" applyBorder="1" applyAlignment="1" applyProtection="1">
      <alignment horizontal="left" wrapText="1"/>
      <protection locked="0"/>
    </xf>
    <xf numFmtId="0" fontId="6" fillId="0" borderId="40" xfId="0" applyFont="1" applyFill="1" applyBorder="1" applyAlignment="1" applyProtection="1">
      <alignment horizontal="center" vertical="center" wrapText="1"/>
      <protection locked="0"/>
    </xf>
    <xf numFmtId="0" fontId="6" fillId="0" borderId="41" xfId="0" applyFont="1" applyFill="1" applyBorder="1" applyAlignment="1" applyProtection="1">
      <alignment horizontal="center" vertical="center" wrapText="1"/>
      <protection locked="0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5" xfId="0" applyFont="1" applyBorder="1" applyAlignment="1">
      <alignment vertical="center" wrapText="1"/>
    </xf>
    <xf numFmtId="0" fontId="6" fillId="0" borderId="6" xfId="0" applyFont="1" applyBorder="1" applyAlignment="1">
      <alignment wrapText="1"/>
    </xf>
    <xf numFmtId="0" fontId="6" fillId="0" borderId="7" xfId="0" applyFont="1" applyBorder="1" applyAlignment="1">
      <alignment wrapText="1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3" borderId="51" xfId="0" applyFont="1" applyFill="1" applyBorder="1" applyAlignment="1">
      <alignment horizontal="left" vertical="top" wrapText="1"/>
    </xf>
    <xf numFmtId="0" fontId="4" fillId="3" borderId="52" xfId="0" applyFont="1" applyFill="1" applyBorder="1" applyAlignment="1">
      <alignment horizontal="left" vertical="top" wrapText="1"/>
    </xf>
    <xf numFmtId="0" fontId="4" fillId="3" borderId="53" xfId="0" applyFont="1" applyFill="1" applyBorder="1" applyAlignment="1">
      <alignment horizontal="left" vertical="top" wrapText="1"/>
    </xf>
    <xf numFmtId="0" fontId="6" fillId="3" borderId="43" xfId="0" applyFont="1" applyFill="1" applyBorder="1" applyAlignment="1">
      <alignment horizontal="center" textRotation="255"/>
    </xf>
    <xf numFmtId="0" fontId="6" fillId="3" borderId="64" xfId="0" applyFont="1" applyFill="1" applyBorder="1" applyAlignment="1">
      <alignment horizontal="center" textRotation="255"/>
    </xf>
    <xf numFmtId="0" fontId="6" fillId="3" borderId="48" xfId="0" applyFont="1" applyFill="1" applyBorder="1" applyAlignment="1">
      <alignment horizontal="center" textRotation="255"/>
    </xf>
    <xf numFmtId="0" fontId="6" fillId="3" borderId="66" xfId="0" applyFont="1" applyFill="1" applyBorder="1" applyAlignment="1">
      <alignment horizontal="center" textRotation="255"/>
    </xf>
    <xf numFmtId="0" fontId="6" fillId="3" borderId="44" xfId="0" applyFont="1" applyFill="1" applyBorder="1" applyAlignment="1">
      <alignment horizontal="center" vertical="center" textRotation="255"/>
    </xf>
    <xf numFmtId="0" fontId="6" fillId="3" borderId="45" xfId="0" applyFont="1" applyFill="1" applyBorder="1" applyAlignment="1">
      <alignment horizontal="center" vertical="center" textRotation="255"/>
    </xf>
    <xf numFmtId="0" fontId="6" fillId="3" borderId="46" xfId="0" applyFont="1" applyFill="1" applyBorder="1" applyAlignment="1">
      <alignment horizontal="center" vertical="center" textRotation="255"/>
    </xf>
    <xf numFmtId="0" fontId="6" fillId="3" borderId="43" xfId="0" applyFont="1" applyFill="1" applyBorder="1" applyAlignment="1">
      <alignment horizontal="center" vertical="center" textRotation="255"/>
    </xf>
    <xf numFmtId="0" fontId="6" fillId="3" borderId="64" xfId="0" applyFont="1" applyFill="1" applyBorder="1" applyAlignment="1">
      <alignment horizontal="center" vertical="center" textRotation="255"/>
    </xf>
    <xf numFmtId="0" fontId="6" fillId="3" borderId="65" xfId="0" applyFont="1" applyFill="1" applyBorder="1" applyAlignment="1">
      <alignment horizontal="center" vertical="center" textRotation="255"/>
    </xf>
    <xf numFmtId="0" fontId="4" fillId="3" borderId="17" xfId="0" applyFont="1" applyFill="1" applyBorder="1" applyAlignment="1">
      <alignment horizontal="left" vertical="top" wrapText="1"/>
    </xf>
    <xf numFmtId="0" fontId="4" fillId="3" borderId="18" xfId="0" applyFont="1" applyFill="1" applyBorder="1" applyAlignment="1">
      <alignment horizontal="left" vertical="top" wrapText="1"/>
    </xf>
    <xf numFmtId="0" fontId="4" fillId="3" borderId="19" xfId="0" applyFont="1" applyFill="1" applyBorder="1" applyAlignment="1">
      <alignment horizontal="left" vertical="top" wrapText="1"/>
    </xf>
    <xf numFmtId="0" fontId="6" fillId="0" borderId="17" xfId="0" applyFont="1" applyBorder="1" applyAlignment="1">
      <alignment vertical="top" wrapText="1"/>
    </xf>
    <xf numFmtId="0" fontId="6" fillId="0" borderId="18" xfId="0" applyFont="1" applyBorder="1" applyAlignment="1">
      <alignment vertical="top" wrapText="1"/>
    </xf>
    <xf numFmtId="0" fontId="6" fillId="0" borderId="19" xfId="0" applyFont="1" applyBorder="1" applyAlignment="1">
      <alignment vertical="top" wrapText="1"/>
    </xf>
    <xf numFmtId="0" fontId="4" fillId="3" borderId="17" xfId="0" applyFont="1" applyFill="1" applyBorder="1" applyAlignment="1">
      <alignment horizontal="left" vertical="top" wrapText="1" indent="3"/>
    </xf>
    <xf numFmtId="0" fontId="4" fillId="3" borderId="18" xfId="0" applyFont="1" applyFill="1" applyBorder="1" applyAlignment="1">
      <alignment horizontal="left" vertical="top" wrapText="1" indent="3"/>
    </xf>
    <xf numFmtId="0" fontId="4" fillId="3" borderId="19" xfId="0" applyFont="1" applyFill="1" applyBorder="1" applyAlignment="1">
      <alignment horizontal="left" vertical="top" wrapText="1" indent="3"/>
    </xf>
    <xf numFmtId="0" fontId="6" fillId="0" borderId="17" xfId="0" applyFont="1" applyFill="1" applyBorder="1" applyAlignment="1">
      <alignment vertical="top" wrapText="1"/>
    </xf>
    <xf numFmtId="0" fontId="6" fillId="0" borderId="18" xfId="0" applyFont="1" applyFill="1" applyBorder="1" applyAlignment="1">
      <alignment vertical="top" wrapText="1"/>
    </xf>
    <xf numFmtId="0" fontId="6" fillId="0" borderId="19" xfId="0" applyFont="1" applyFill="1" applyBorder="1" applyAlignment="1">
      <alignment vertical="top" wrapText="1"/>
    </xf>
    <xf numFmtId="0" fontId="6" fillId="0" borderId="17" xfId="0" applyFont="1" applyBorder="1" applyAlignment="1">
      <alignment vertical="top"/>
    </xf>
    <xf numFmtId="0" fontId="6" fillId="0" borderId="18" xfId="0" applyFont="1" applyBorder="1" applyAlignment="1">
      <alignment vertical="top"/>
    </xf>
    <xf numFmtId="0" fontId="6" fillId="0" borderId="19" xfId="0" applyFont="1" applyBorder="1" applyAlignment="1">
      <alignment vertical="top"/>
    </xf>
    <xf numFmtId="0" fontId="6" fillId="0" borderId="17" xfId="0" applyFont="1" applyBorder="1" applyAlignment="1">
      <alignment horizontal="center" wrapText="1"/>
    </xf>
    <xf numFmtId="0" fontId="6" fillId="0" borderId="18" xfId="0" applyFont="1" applyBorder="1" applyAlignment="1">
      <alignment horizontal="center" wrapText="1"/>
    </xf>
    <xf numFmtId="0" fontId="6" fillId="0" borderId="19" xfId="0" applyFont="1" applyBorder="1" applyAlignment="1">
      <alignment horizontal="center" wrapText="1"/>
    </xf>
    <xf numFmtId="0" fontId="6" fillId="0" borderId="17" xfId="0" applyFont="1" applyBorder="1" applyAlignment="1">
      <alignment vertical="center" wrapText="1"/>
    </xf>
    <xf numFmtId="0" fontId="6" fillId="0" borderId="18" xfId="0" applyFont="1" applyBorder="1" applyAlignment="1">
      <alignment vertical="center" wrapText="1"/>
    </xf>
    <xf numFmtId="0" fontId="6" fillId="0" borderId="19" xfId="0" applyFont="1" applyBorder="1" applyAlignment="1">
      <alignment vertical="center" wrapText="1"/>
    </xf>
    <xf numFmtId="0" fontId="21" fillId="0" borderId="21" xfId="0" applyFont="1" applyBorder="1" applyAlignment="1">
      <alignment vertical="top" wrapText="1"/>
    </xf>
    <xf numFmtId="0" fontId="21" fillId="0" borderId="22" xfId="0" applyFont="1" applyBorder="1" applyAlignment="1">
      <alignment vertical="top" wrapText="1"/>
    </xf>
    <xf numFmtId="0" fontId="21" fillId="0" borderId="23" xfId="0" applyFont="1" applyBorder="1" applyAlignment="1">
      <alignment vertical="top" wrapText="1"/>
    </xf>
    <xf numFmtId="0" fontId="21" fillId="0" borderId="24" xfId="0" applyFont="1" applyBorder="1" applyAlignment="1">
      <alignment vertical="top" wrapText="1"/>
    </xf>
    <xf numFmtId="0" fontId="21" fillId="0" borderId="25" xfId="0" applyFont="1" applyBorder="1" applyAlignment="1">
      <alignment vertical="top" wrapText="1"/>
    </xf>
    <xf numFmtId="0" fontId="21" fillId="0" borderId="16" xfId="0" applyFont="1" applyBorder="1" applyAlignment="1">
      <alignment vertical="top" wrapText="1"/>
    </xf>
    <xf numFmtId="0" fontId="4" fillId="3" borderId="17" xfId="0" applyFont="1" applyFill="1" applyBorder="1" applyAlignment="1">
      <alignment horizontal="left" vertical="top" wrapText="1" indent="5"/>
    </xf>
    <xf numFmtId="0" fontId="4" fillId="3" borderId="18" xfId="0" applyFont="1" applyFill="1" applyBorder="1" applyAlignment="1">
      <alignment horizontal="left" vertical="top" wrapText="1" indent="5"/>
    </xf>
    <xf numFmtId="0" fontId="4" fillId="3" borderId="19" xfId="0" applyFont="1" applyFill="1" applyBorder="1" applyAlignment="1">
      <alignment horizontal="left" vertical="top" wrapText="1" indent="5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wrapText="1"/>
    </xf>
    <xf numFmtId="0" fontId="6" fillId="0" borderId="22" xfId="0" applyFont="1" applyBorder="1" applyAlignment="1">
      <alignment horizontal="center" wrapText="1"/>
    </xf>
    <xf numFmtId="0" fontId="6" fillId="0" borderId="23" xfId="0" applyFont="1" applyBorder="1" applyAlignment="1">
      <alignment horizontal="center" wrapText="1"/>
    </xf>
    <xf numFmtId="0" fontId="6" fillId="0" borderId="24" xfId="0" applyFont="1" applyBorder="1" applyAlignment="1">
      <alignment horizontal="center" wrapText="1"/>
    </xf>
    <xf numFmtId="0" fontId="6" fillId="0" borderId="25" xfId="0" applyFont="1" applyBorder="1" applyAlignment="1">
      <alignment horizontal="center" wrapText="1"/>
    </xf>
    <xf numFmtId="0" fontId="6" fillId="0" borderId="16" xfId="0" applyFont="1" applyBorder="1" applyAlignment="1">
      <alignment horizontal="center" wrapText="1"/>
    </xf>
    <xf numFmtId="0" fontId="21" fillId="0" borderId="17" xfId="0" applyFont="1" applyBorder="1" applyAlignment="1">
      <alignment vertical="top" wrapText="1"/>
    </xf>
    <xf numFmtId="0" fontId="21" fillId="0" borderId="18" xfId="0" applyFont="1" applyBorder="1" applyAlignment="1">
      <alignment vertical="top" wrapText="1"/>
    </xf>
    <xf numFmtId="0" fontId="21" fillId="0" borderId="19" xfId="0" applyFont="1" applyBorder="1" applyAlignment="1">
      <alignment vertical="top" wrapText="1"/>
    </xf>
    <xf numFmtId="0" fontId="4" fillId="3" borderId="17" xfId="0" applyFont="1" applyFill="1" applyBorder="1" applyAlignment="1">
      <alignment vertical="top" wrapText="1"/>
    </xf>
    <xf numFmtId="0" fontId="4" fillId="3" borderId="18" xfId="0" applyFont="1" applyFill="1" applyBorder="1" applyAlignment="1">
      <alignment vertical="top" wrapText="1"/>
    </xf>
    <xf numFmtId="0" fontId="4" fillId="3" borderId="19" xfId="0" applyFont="1" applyFill="1" applyBorder="1" applyAlignment="1">
      <alignment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18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19" fillId="0" borderId="17" xfId="0" applyFont="1" applyBorder="1" applyAlignment="1">
      <alignment vertical="top" wrapText="1"/>
    </xf>
    <xf numFmtId="0" fontId="19" fillId="0" borderId="18" xfId="0" applyFont="1" applyBorder="1" applyAlignment="1">
      <alignment vertical="top" wrapText="1"/>
    </xf>
    <xf numFmtId="0" fontId="19" fillId="0" borderId="19" xfId="0" applyFont="1" applyBorder="1" applyAlignment="1">
      <alignment vertical="top" wrapText="1"/>
    </xf>
    <xf numFmtId="0" fontId="6" fillId="0" borderId="26" xfId="0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6" fillId="0" borderId="27" xfId="0" applyFont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0" fillId="0" borderId="22" xfId="0" applyBorder="1" applyAlignment="1">
      <alignment wrapText="1"/>
    </xf>
    <xf numFmtId="0" fontId="0" fillId="0" borderId="23" xfId="0" applyBorder="1" applyAlignment="1">
      <alignment wrapText="1"/>
    </xf>
    <xf numFmtId="0" fontId="0" fillId="0" borderId="26" xfId="0" applyBorder="1" applyAlignment="1">
      <alignment wrapText="1"/>
    </xf>
    <xf numFmtId="0" fontId="0" fillId="0" borderId="0" xfId="0" applyAlignment="1">
      <alignment wrapText="1"/>
    </xf>
    <xf numFmtId="0" fontId="0" fillId="0" borderId="27" xfId="0" applyBorder="1" applyAlignment="1">
      <alignment wrapText="1"/>
    </xf>
    <xf numFmtId="0" fontId="0" fillId="0" borderId="24" xfId="0" applyBorder="1" applyAlignment="1">
      <alignment wrapText="1"/>
    </xf>
    <xf numFmtId="0" fontId="0" fillId="0" borderId="25" xfId="0" applyBorder="1" applyAlignment="1">
      <alignment wrapText="1"/>
    </xf>
    <xf numFmtId="0" fontId="0" fillId="0" borderId="16" xfId="0" applyBorder="1" applyAlignment="1">
      <alignment wrapText="1"/>
    </xf>
    <xf numFmtId="0" fontId="6" fillId="0" borderId="17" xfId="0" applyFont="1" applyBorder="1" applyAlignment="1" applyProtection="1">
      <alignment vertical="top" wrapText="1"/>
      <protection locked="0"/>
    </xf>
    <xf numFmtId="0" fontId="0" fillId="0" borderId="18" xfId="0" applyBorder="1"/>
    <xf numFmtId="0" fontId="0" fillId="0" borderId="19" xfId="0" applyBorder="1"/>
    <xf numFmtId="0" fontId="0" fillId="0" borderId="18" xfId="0" applyBorder="1" applyAlignment="1">
      <alignment wrapText="1"/>
    </xf>
    <xf numFmtId="0" fontId="0" fillId="0" borderId="19" xfId="0" applyBorder="1" applyAlignment="1">
      <alignment wrapText="1"/>
    </xf>
    <xf numFmtId="0" fontId="15" fillId="2" borderId="21" xfId="0" applyFont="1" applyFill="1" applyBorder="1" applyAlignment="1">
      <alignment horizontal="center" vertical="top" wrapText="1"/>
    </xf>
    <xf numFmtId="0" fontId="15" fillId="2" borderId="22" xfId="0" applyFont="1" applyFill="1" applyBorder="1" applyAlignment="1">
      <alignment horizontal="center" vertical="top" wrapText="1"/>
    </xf>
    <xf numFmtId="0" fontId="15" fillId="2" borderId="23" xfId="0" applyFont="1" applyFill="1" applyBorder="1" applyAlignment="1">
      <alignment horizontal="center" vertical="top" wrapText="1"/>
    </xf>
    <xf numFmtId="0" fontId="14" fillId="2" borderId="24" xfId="0" applyFont="1" applyFill="1" applyBorder="1" applyAlignment="1">
      <alignment horizontal="center" vertical="top" wrapText="1"/>
    </xf>
    <xf numFmtId="0" fontId="14" fillId="2" borderId="25" xfId="0" applyFont="1" applyFill="1" applyBorder="1" applyAlignment="1">
      <alignment horizontal="center" vertical="top" wrapText="1"/>
    </xf>
    <xf numFmtId="0" fontId="14" fillId="2" borderId="16" xfId="0" applyFont="1" applyFill="1" applyBorder="1" applyAlignment="1">
      <alignment horizontal="center" vertical="top" wrapText="1"/>
    </xf>
    <xf numFmtId="0" fontId="4" fillId="4" borderId="17" xfId="0" applyFont="1" applyFill="1" applyBorder="1" applyAlignment="1">
      <alignment horizontal="center" vertical="center" wrapText="1"/>
    </xf>
    <xf numFmtId="0" fontId="4" fillId="4" borderId="18" xfId="0" applyFont="1" applyFill="1" applyBorder="1" applyAlignment="1">
      <alignment horizontal="center" vertical="center" wrapText="1"/>
    </xf>
    <xf numFmtId="0" fontId="4" fillId="4" borderId="19" xfId="0" applyFont="1" applyFill="1" applyBorder="1" applyAlignment="1">
      <alignment horizontal="center" vertical="center" wrapText="1"/>
    </xf>
    <xf numFmtId="0" fontId="6" fillId="4" borderId="21" xfId="0" applyNumberFormat="1" applyFont="1" applyFill="1" applyBorder="1" applyAlignment="1">
      <alignment horizontal="center"/>
    </xf>
    <xf numFmtId="0" fontId="6" fillId="4" borderId="23" xfId="0" applyNumberFormat="1" applyFont="1" applyFill="1" applyBorder="1" applyAlignment="1">
      <alignment horizontal="center"/>
    </xf>
    <xf numFmtId="0" fontId="6" fillId="4" borderId="24" xfId="0" applyNumberFormat="1" applyFont="1" applyFill="1" applyBorder="1" applyAlignment="1">
      <alignment horizontal="center"/>
    </xf>
    <xf numFmtId="0" fontId="6" fillId="4" borderId="16" xfId="0" applyNumberFormat="1" applyFont="1" applyFill="1" applyBorder="1" applyAlignment="1">
      <alignment horizontal="center"/>
    </xf>
    <xf numFmtId="3" fontId="4" fillId="4" borderId="17" xfId="0" applyNumberFormat="1" applyFont="1" applyFill="1" applyBorder="1" applyAlignment="1">
      <alignment horizontal="center" wrapText="1"/>
    </xf>
    <xf numFmtId="3" fontId="4" fillId="4" borderId="18" xfId="0" applyNumberFormat="1" applyFont="1" applyFill="1" applyBorder="1" applyAlignment="1">
      <alignment horizontal="center" wrapText="1"/>
    </xf>
    <xf numFmtId="3" fontId="4" fillId="4" borderId="19" xfId="0" applyNumberFormat="1" applyFont="1" applyFill="1" applyBorder="1" applyAlignment="1">
      <alignment horizontal="center" wrapText="1"/>
    </xf>
    <xf numFmtId="0" fontId="3" fillId="6" borderId="17" xfId="0" applyFont="1" applyFill="1" applyBorder="1" applyAlignment="1">
      <alignment horizontal="center" vertical="top" wrapText="1"/>
    </xf>
    <xf numFmtId="0" fontId="3" fillId="6" borderId="18" xfId="0" applyFont="1" applyFill="1" applyBorder="1" applyAlignment="1">
      <alignment horizontal="center" vertical="top" wrapText="1"/>
    </xf>
    <xf numFmtId="0" fontId="3" fillId="6" borderId="19" xfId="0" applyFont="1" applyFill="1" applyBorder="1" applyAlignment="1">
      <alignment horizontal="center" vertical="top" wrapText="1"/>
    </xf>
    <xf numFmtId="0" fontId="6" fillId="6" borderId="24" xfId="0" applyFont="1" applyFill="1" applyBorder="1" applyAlignment="1">
      <alignment horizontal="center" vertical="top" wrapText="1"/>
    </xf>
    <xf numFmtId="0" fontId="6" fillId="6" borderId="1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ECFF"/>
      <color rgb="FF66CCFF"/>
      <color rgb="FF9EBF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364880</xdr:colOff>
      <xdr:row>0</xdr:row>
      <xdr:rowOff>120894</xdr:rowOff>
    </xdr:from>
    <xdr:to>
      <xdr:col>5</xdr:col>
      <xdr:colOff>52020</xdr:colOff>
      <xdr:row>5</xdr:row>
      <xdr:rowOff>6594</xdr:rowOff>
    </xdr:to>
    <xdr:pic>
      <xdr:nvPicPr>
        <xdr:cNvPr id="2" name="Slika 6" descr="Opis: sveuciliste_logo_memo_3 copy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9284" y="120894"/>
          <a:ext cx="903409" cy="838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2394</xdr:colOff>
      <xdr:row>7</xdr:row>
      <xdr:rowOff>89388</xdr:rowOff>
    </xdr:from>
    <xdr:to>
      <xdr:col>8</xdr:col>
      <xdr:colOff>600808</xdr:colOff>
      <xdr:row>7</xdr:row>
      <xdr:rowOff>89388</xdr:rowOff>
    </xdr:to>
    <xdr:cxnSp macro="">
      <xdr:nvCxnSpPr>
        <xdr:cNvPr id="3" name="Ravni poveznik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2394" y="1481503"/>
          <a:ext cx="5463491" cy="0"/>
        </a:xfrm>
        <a:prstGeom prst="line">
          <a:avLst/>
        </a:prstGeom>
        <a:ln>
          <a:solidFill>
            <a:srgbClr val="003399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zoomScale="110" zoomScaleNormal="110" workbookViewId="0">
      <selection activeCell="N11" sqref="N11"/>
    </sheetView>
  </sheetViews>
  <sheetFormatPr defaultRowHeight="15" x14ac:dyDescent="0.25"/>
  <sheetData>
    <row r="1" spans="1:9" x14ac:dyDescent="0.25">
      <c r="A1" s="1"/>
    </row>
    <row r="2" spans="1:9" x14ac:dyDescent="0.25">
      <c r="A2" s="1"/>
    </row>
    <row r="4" spans="1:9" x14ac:dyDescent="0.25">
      <c r="A4" s="1"/>
    </row>
    <row r="5" spans="1:9" x14ac:dyDescent="0.25">
      <c r="A5" s="2"/>
    </row>
    <row r="7" spans="1:9" ht="19.5" x14ac:dyDescent="0.25">
      <c r="A7" s="140" t="s">
        <v>0</v>
      </c>
      <c r="B7" s="140"/>
      <c r="C7" s="140"/>
      <c r="D7" s="140"/>
      <c r="E7" s="140"/>
      <c r="F7" s="140"/>
      <c r="G7" s="140"/>
      <c r="H7" s="140"/>
      <c r="I7" s="140"/>
    </row>
    <row r="9" spans="1:9" x14ac:dyDescent="0.25">
      <c r="A9" s="141" t="s">
        <v>1</v>
      </c>
      <c r="B9" s="141"/>
      <c r="C9" s="141"/>
      <c r="D9" s="141"/>
      <c r="E9" s="141"/>
      <c r="F9" s="141"/>
      <c r="G9" s="141"/>
      <c r="H9" s="141"/>
      <c r="I9" s="141"/>
    </row>
    <row r="11" spans="1:9" s="4" customFormat="1" ht="43.5" customHeight="1" x14ac:dyDescent="0.25">
      <c r="A11" s="142" t="s">
        <v>2</v>
      </c>
      <c r="B11" s="142"/>
      <c r="C11" s="142"/>
      <c r="D11" s="142"/>
      <c r="E11" s="142"/>
      <c r="F11" s="142"/>
      <c r="G11" s="142"/>
      <c r="H11" s="142"/>
      <c r="I11" s="142"/>
    </row>
    <row r="13" spans="1:9" s="5" customFormat="1" x14ac:dyDescent="0.25"/>
    <row r="15" spans="1:9" s="98" customFormat="1" x14ac:dyDescent="0.25">
      <c r="A15" s="143" t="s">
        <v>3</v>
      </c>
      <c r="B15" s="143"/>
      <c r="C15" s="143"/>
      <c r="D15" s="143"/>
      <c r="E15" s="143"/>
      <c r="F15" s="143"/>
      <c r="G15" s="143"/>
      <c r="H15" s="143"/>
      <c r="I15" s="143"/>
    </row>
    <row r="16" spans="1:9" s="98" customFormat="1" x14ac:dyDescent="0.25">
      <c r="A16" s="139" t="s">
        <v>4</v>
      </c>
      <c r="B16" s="139"/>
      <c r="C16" s="139"/>
      <c r="D16" s="139"/>
      <c r="E16" s="138" t="s">
        <v>352</v>
      </c>
      <c r="F16" s="138"/>
      <c r="G16" s="138"/>
      <c r="H16" s="138"/>
      <c r="I16" s="138"/>
    </row>
    <row r="17" spans="1:9" s="98" customFormat="1" ht="21.75" customHeight="1" x14ac:dyDescent="0.25">
      <c r="A17" s="139" t="s">
        <v>9</v>
      </c>
      <c r="B17" s="139"/>
      <c r="C17" s="139"/>
      <c r="D17" s="139"/>
      <c r="E17" s="138" t="s">
        <v>353</v>
      </c>
      <c r="F17" s="138"/>
      <c r="G17" s="138"/>
      <c r="H17" s="138"/>
      <c r="I17" s="138"/>
    </row>
    <row r="18" spans="1:9" s="98" customFormat="1" ht="21.75" customHeight="1" x14ac:dyDescent="0.25">
      <c r="A18" s="139" t="s">
        <v>8</v>
      </c>
      <c r="B18" s="139"/>
      <c r="C18" s="139"/>
      <c r="D18" s="139"/>
      <c r="E18" s="138" t="s">
        <v>356</v>
      </c>
      <c r="F18" s="138"/>
      <c r="G18" s="138"/>
      <c r="H18" s="138"/>
      <c r="I18" s="138"/>
    </row>
    <row r="19" spans="1:9" s="98" customFormat="1" ht="20.25" customHeight="1" x14ac:dyDescent="0.25">
      <c r="A19" s="139" t="s">
        <v>5</v>
      </c>
      <c r="B19" s="139"/>
      <c r="C19" s="139"/>
      <c r="D19" s="139"/>
      <c r="E19" s="138" t="s">
        <v>354</v>
      </c>
      <c r="F19" s="138"/>
      <c r="G19" s="138"/>
      <c r="H19" s="138"/>
      <c r="I19" s="138"/>
    </row>
    <row r="20" spans="1:9" s="98" customFormat="1" ht="20.25" customHeight="1" x14ac:dyDescent="0.25">
      <c r="A20" s="139" t="s">
        <v>6</v>
      </c>
      <c r="B20" s="139"/>
      <c r="C20" s="139"/>
      <c r="D20" s="139"/>
      <c r="E20" s="138" t="s">
        <v>355</v>
      </c>
      <c r="F20" s="138"/>
      <c r="G20" s="138"/>
      <c r="H20" s="138"/>
      <c r="I20" s="138"/>
    </row>
    <row r="21" spans="1:9" s="98" customFormat="1" ht="41.25" customHeight="1" x14ac:dyDescent="0.25">
      <c r="A21" s="139" t="s">
        <v>7</v>
      </c>
      <c r="B21" s="139"/>
      <c r="C21" s="139"/>
      <c r="D21" s="139"/>
      <c r="E21" s="138" t="s">
        <v>531</v>
      </c>
      <c r="F21" s="138"/>
      <c r="G21" s="138"/>
      <c r="H21" s="138"/>
      <c r="I21" s="138"/>
    </row>
  </sheetData>
  <mergeCells count="16">
    <mergeCell ref="A7:I7"/>
    <mergeCell ref="A9:I9"/>
    <mergeCell ref="A11:I11"/>
    <mergeCell ref="A15:I15"/>
    <mergeCell ref="A16:D16"/>
    <mergeCell ref="E16:I16"/>
    <mergeCell ref="A17:D17"/>
    <mergeCell ref="A19:D19"/>
    <mergeCell ref="A20:D20"/>
    <mergeCell ref="A21:D21"/>
    <mergeCell ref="A18:D18"/>
    <mergeCell ref="E21:I21"/>
    <mergeCell ref="E17:I17"/>
    <mergeCell ref="E18:I18"/>
    <mergeCell ref="E19:I19"/>
    <mergeCell ref="E20:I20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topLeftCell="A16" workbookViewId="0">
      <selection activeCell="O4" sqref="O4"/>
    </sheetView>
  </sheetViews>
  <sheetFormatPr defaultRowHeight="15" x14ac:dyDescent="0.25"/>
  <cols>
    <col min="1" max="1" width="6.28515625" style="98" customWidth="1"/>
    <col min="2" max="2" width="30" style="98" customWidth="1"/>
    <col min="3" max="3" width="15.28515625" style="98" customWidth="1"/>
    <col min="4" max="4" width="13.5703125" style="98" customWidth="1"/>
    <col min="5" max="5" width="12" style="98" customWidth="1"/>
    <col min="6" max="6" width="12.5703125" style="98" customWidth="1"/>
    <col min="7" max="7" width="13.140625" style="98" customWidth="1"/>
    <col min="8" max="8" width="13.28515625" style="98" customWidth="1"/>
  </cols>
  <sheetData>
    <row r="1" spans="1:8" s="100" customFormat="1" ht="21" customHeight="1" x14ac:dyDescent="0.25">
      <c r="A1" s="154" t="s">
        <v>279</v>
      </c>
      <c r="B1" s="155"/>
      <c r="C1" s="155"/>
      <c r="D1" s="155"/>
      <c r="E1" s="155"/>
      <c r="F1" s="155"/>
      <c r="G1" s="155"/>
      <c r="H1" s="156"/>
    </row>
    <row r="2" spans="1:8" s="100" customFormat="1" ht="20.25" customHeight="1" x14ac:dyDescent="0.25">
      <c r="A2" s="93" t="s">
        <v>99</v>
      </c>
      <c r="B2" s="157" t="s">
        <v>294</v>
      </c>
      <c r="C2" s="158"/>
      <c r="D2" s="158"/>
      <c r="E2" s="158"/>
      <c r="F2" s="158"/>
      <c r="G2" s="158"/>
      <c r="H2" s="159"/>
    </row>
    <row r="3" spans="1:8" s="100" customFormat="1" ht="21" customHeight="1" x14ac:dyDescent="0.25">
      <c r="A3" s="93" t="s">
        <v>103</v>
      </c>
      <c r="B3" s="157" t="s">
        <v>292</v>
      </c>
      <c r="C3" s="158"/>
      <c r="D3" s="158"/>
      <c r="E3" s="158"/>
      <c r="F3" s="158"/>
      <c r="G3" s="158"/>
      <c r="H3" s="159"/>
    </row>
    <row r="4" spans="1:8" s="100" customFormat="1" ht="51" customHeight="1" x14ac:dyDescent="0.25">
      <c r="A4" s="93" t="s">
        <v>112</v>
      </c>
      <c r="B4" s="157" t="s">
        <v>224</v>
      </c>
      <c r="C4" s="158"/>
      <c r="D4" s="160"/>
      <c r="E4" s="161">
        <v>0.85119999999999996</v>
      </c>
      <c r="F4" s="162"/>
      <c r="G4" s="162"/>
      <c r="H4" s="163"/>
    </row>
    <row r="5" spans="1:8" s="98" customFormat="1" ht="55.5" customHeight="1" x14ac:dyDescent="0.25">
      <c r="A5" s="93" t="s">
        <v>124</v>
      </c>
      <c r="B5" s="157" t="s">
        <v>234</v>
      </c>
      <c r="C5" s="158"/>
      <c r="D5" s="158"/>
      <c r="E5" s="158"/>
      <c r="F5" s="158"/>
      <c r="G5" s="158"/>
      <c r="H5" s="159"/>
    </row>
    <row r="6" spans="1:8" s="100" customFormat="1" ht="46.5" customHeight="1" x14ac:dyDescent="0.25">
      <c r="A6" s="93" t="s">
        <v>129</v>
      </c>
      <c r="B6" s="157" t="s">
        <v>225</v>
      </c>
      <c r="C6" s="158"/>
      <c r="D6" s="160"/>
      <c r="E6" s="164">
        <v>10</v>
      </c>
      <c r="F6" s="162"/>
      <c r="G6" s="162"/>
      <c r="H6" s="163"/>
    </row>
    <row r="7" spans="1:8" s="100" customFormat="1" ht="31.5" customHeight="1" x14ac:dyDescent="0.25">
      <c r="A7" s="93" t="s">
        <v>135</v>
      </c>
      <c r="B7" s="157" t="s">
        <v>293</v>
      </c>
      <c r="C7" s="158"/>
      <c r="D7" s="158"/>
      <c r="E7" s="158"/>
      <c r="F7" s="158"/>
      <c r="G7" s="158"/>
      <c r="H7" s="159"/>
    </row>
    <row r="8" spans="1:8" s="100" customFormat="1" ht="29.25" customHeight="1" thickBot="1" x14ac:dyDescent="0.3">
      <c r="A8" s="94" t="s">
        <v>137</v>
      </c>
      <c r="B8" s="165" t="s">
        <v>290</v>
      </c>
      <c r="C8" s="166"/>
      <c r="D8" s="166"/>
      <c r="E8" s="167"/>
      <c r="F8" s="167"/>
      <c r="G8" s="167"/>
      <c r="H8" s="168"/>
    </row>
    <row r="9" spans="1:8" s="100" customFormat="1" x14ac:dyDescent="0.25">
      <c r="A9" s="98"/>
      <c r="B9" s="98"/>
      <c r="C9" s="98"/>
      <c r="D9" s="98"/>
      <c r="E9" s="98"/>
      <c r="F9" s="98"/>
      <c r="G9" s="98"/>
      <c r="H9" s="98"/>
    </row>
    <row r="10" spans="1:8" s="100" customFormat="1" x14ac:dyDescent="0.25">
      <c r="A10" s="98"/>
      <c r="B10" s="98"/>
      <c r="C10" s="98"/>
      <c r="D10" s="98"/>
      <c r="E10" s="98"/>
      <c r="F10" s="98"/>
      <c r="G10" s="98"/>
      <c r="H10" s="98"/>
    </row>
    <row r="11" spans="1:8" s="100" customFormat="1" ht="15.75" thickBot="1" x14ac:dyDescent="0.3">
      <c r="A11" s="98"/>
      <c r="B11" s="98"/>
      <c r="C11" s="98"/>
      <c r="D11" s="98"/>
      <c r="E11" s="98"/>
      <c r="F11" s="98"/>
      <c r="G11" s="98"/>
      <c r="H11" s="98"/>
    </row>
    <row r="12" spans="1:8" s="100" customFormat="1" ht="15.75" customHeight="1" thickBot="1" x14ac:dyDescent="0.3">
      <c r="A12" s="151" t="s">
        <v>289</v>
      </c>
      <c r="B12" s="152"/>
      <c r="C12" s="152"/>
      <c r="D12" s="152"/>
      <c r="E12" s="152"/>
      <c r="F12" s="152"/>
      <c r="G12" s="153"/>
    </row>
    <row r="13" spans="1:8" s="100" customFormat="1" ht="15.75" customHeight="1" thickBot="1" x14ac:dyDescent="0.3">
      <c r="A13" s="147"/>
      <c r="B13" s="148"/>
      <c r="C13" s="151" t="s">
        <v>222</v>
      </c>
      <c r="D13" s="152"/>
      <c r="E13" s="152"/>
      <c r="F13" s="152"/>
      <c r="G13" s="153"/>
    </row>
    <row r="14" spans="1:8" s="100" customFormat="1" ht="15.75" thickBot="1" x14ac:dyDescent="0.3">
      <c r="A14" s="149"/>
      <c r="B14" s="150"/>
      <c r="C14" s="101" t="s">
        <v>238</v>
      </c>
      <c r="D14" s="101" t="s">
        <v>239</v>
      </c>
      <c r="E14" s="101" t="s">
        <v>240</v>
      </c>
      <c r="F14" s="101" t="s">
        <v>241</v>
      </c>
      <c r="G14" s="101" t="s">
        <v>242</v>
      </c>
    </row>
    <row r="15" spans="1:8" s="100" customFormat="1" ht="15.75" thickBot="1" x14ac:dyDescent="0.3">
      <c r="A15" s="95" t="s">
        <v>275</v>
      </c>
      <c r="B15" s="89" t="s">
        <v>226</v>
      </c>
      <c r="C15" s="90">
        <v>27</v>
      </c>
      <c r="D15" s="90">
        <v>27</v>
      </c>
      <c r="E15" s="90">
        <v>27</v>
      </c>
      <c r="F15" s="90">
        <v>27</v>
      </c>
      <c r="G15" s="90">
        <v>27</v>
      </c>
    </row>
    <row r="16" spans="1:8" s="100" customFormat="1" ht="15.75" thickBot="1" x14ac:dyDescent="0.3">
      <c r="A16" s="96" t="s">
        <v>150</v>
      </c>
      <c r="B16" s="91" t="s">
        <v>227</v>
      </c>
      <c r="C16" s="90">
        <v>23</v>
      </c>
      <c r="D16" s="90">
        <v>23</v>
      </c>
      <c r="E16" s="90">
        <v>23</v>
      </c>
      <c r="F16" s="90">
        <v>23</v>
      </c>
      <c r="G16" s="90">
        <v>23</v>
      </c>
    </row>
    <row r="17" spans="1:8" s="100" customFormat="1" ht="15.75" thickBot="1" x14ac:dyDescent="0.3">
      <c r="A17" s="96" t="s">
        <v>152</v>
      </c>
      <c r="B17" s="91" t="s">
        <v>228</v>
      </c>
      <c r="C17" s="92">
        <f>C16/C15</f>
        <v>0.85185185185185186</v>
      </c>
      <c r="D17" s="92">
        <f>D16/D15</f>
        <v>0.85185185185185186</v>
      </c>
      <c r="E17" s="92">
        <f>E16/E15</f>
        <v>0.85185185185185186</v>
      </c>
      <c r="F17" s="92">
        <f>F16/F15</f>
        <v>0.85185185185185186</v>
      </c>
      <c r="G17" s="92">
        <f>G16/G15</f>
        <v>0.85185185185185186</v>
      </c>
    </row>
    <row r="18" spans="1:8" s="100" customFormat="1" ht="15.75" thickBot="1" x14ac:dyDescent="0.3">
      <c r="A18" s="95" t="s">
        <v>158</v>
      </c>
      <c r="B18" s="89" t="s">
        <v>229</v>
      </c>
      <c r="C18" s="89">
        <v>0</v>
      </c>
      <c r="D18" s="89">
        <v>0</v>
      </c>
      <c r="E18" s="89">
        <v>0</v>
      </c>
      <c r="F18" s="89">
        <v>0</v>
      </c>
      <c r="G18" s="89">
        <v>0</v>
      </c>
    </row>
    <row r="19" spans="1:8" s="100" customFormat="1" ht="15.75" thickBot="1" x14ac:dyDescent="0.3">
      <c r="A19" s="96" t="s">
        <v>160</v>
      </c>
      <c r="B19" s="91" t="s">
        <v>236</v>
      </c>
      <c r="C19" s="92">
        <v>0</v>
      </c>
      <c r="D19" s="92">
        <v>0</v>
      </c>
      <c r="E19" s="92">
        <v>0</v>
      </c>
      <c r="F19" s="92">
        <v>0</v>
      </c>
      <c r="G19" s="92">
        <v>0</v>
      </c>
    </row>
    <row r="20" spans="1:8" s="100" customFormat="1" ht="15.75" thickBot="1" x14ac:dyDescent="0.3">
      <c r="A20" s="96" t="s">
        <v>162</v>
      </c>
      <c r="B20" s="91" t="s">
        <v>237</v>
      </c>
      <c r="C20" s="135">
        <v>1</v>
      </c>
      <c r="D20" s="135">
        <v>1</v>
      </c>
      <c r="E20" s="135">
        <v>1</v>
      </c>
      <c r="F20" s="135">
        <v>1</v>
      </c>
      <c r="G20" s="135">
        <v>1</v>
      </c>
    </row>
    <row r="21" spans="1:8" s="100" customFormat="1" ht="15.75" thickBot="1" x14ac:dyDescent="0.3">
      <c r="A21" s="95" t="s">
        <v>194</v>
      </c>
      <c r="B21" s="89" t="s">
        <v>230</v>
      </c>
      <c r="C21" s="90">
        <v>10</v>
      </c>
      <c r="D21" s="90">
        <f>C21*2</f>
        <v>20</v>
      </c>
      <c r="E21" s="90">
        <f>C21*3</f>
        <v>30</v>
      </c>
      <c r="F21" s="90">
        <v>30</v>
      </c>
      <c r="G21" s="90">
        <v>30</v>
      </c>
    </row>
    <row r="22" spans="1:8" s="100" customFormat="1" ht="15.75" thickBot="1" x14ac:dyDescent="0.3">
      <c r="A22" s="95" t="s">
        <v>196</v>
      </c>
      <c r="B22" s="89" t="s">
        <v>291</v>
      </c>
      <c r="C22" s="97">
        <f t="shared" ref="C22:G22" si="0">C18+C21</f>
        <v>10</v>
      </c>
      <c r="D22" s="97">
        <f t="shared" si="0"/>
        <v>20</v>
      </c>
      <c r="E22" s="97">
        <f t="shared" si="0"/>
        <v>30</v>
      </c>
      <c r="F22" s="97">
        <f t="shared" si="0"/>
        <v>30</v>
      </c>
      <c r="G22" s="97">
        <f t="shared" si="0"/>
        <v>30</v>
      </c>
    </row>
    <row r="24" spans="1:8" x14ac:dyDescent="0.25">
      <c r="A24" s="144" t="s">
        <v>295</v>
      </c>
      <c r="B24" s="144"/>
      <c r="C24" s="144"/>
      <c r="D24" s="144"/>
      <c r="E24" s="144"/>
      <c r="F24" s="144"/>
      <c r="G24" s="144"/>
      <c r="H24" s="144"/>
    </row>
    <row r="25" spans="1:8" x14ac:dyDescent="0.25">
      <c r="A25" s="145" t="s">
        <v>231</v>
      </c>
      <c r="B25" s="145"/>
      <c r="C25" s="145"/>
      <c r="D25" s="145"/>
      <c r="E25" s="145"/>
      <c r="F25" s="145"/>
      <c r="G25" s="145"/>
      <c r="H25" s="145"/>
    </row>
    <row r="26" spans="1:8" x14ac:dyDescent="0.25">
      <c r="A26" s="146" t="s">
        <v>232</v>
      </c>
      <c r="B26" s="146"/>
      <c r="C26" s="146"/>
      <c r="D26" s="146"/>
      <c r="E26" s="146"/>
      <c r="F26" s="146"/>
      <c r="G26" s="146"/>
      <c r="H26" s="146"/>
    </row>
    <row r="27" spans="1:8" x14ac:dyDescent="0.25">
      <c r="A27" s="144" t="s">
        <v>235</v>
      </c>
      <c r="B27" s="144"/>
      <c r="C27" s="144"/>
      <c r="D27" s="144"/>
      <c r="E27" s="144"/>
      <c r="F27" s="144"/>
      <c r="G27" s="144"/>
      <c r="H27" s="144"/>
    </row>
    <row r="28" spans="1:8" x14ac:dyDescent="0.25">
      <c r="A28" s="99"/>
    </row>
    <row r="29" spans="1:8" x14ac:dyDescent="0.25">
      <c r="A29" s="144" t="s">
        <v>233</v>
      </c>
      <c r="B29" s="144"/>
      <c r="C29" s="144"/>
      <c r="D29" s="144"/>
      <c r="E29" s="144"/>
      <c r="F29" s="144"/>
      <c r="G29" s="144"/>
      <c r="H29" s="144"/>
    </row>
  </sheetData>
  <mergeCells count="19">
    <mergeCell ref="A13:B14"/>
    <mergeCell ref="C13:G13"/>
    <mergeCell ref="A1:H1"/>
    <mergeCell ref="B2:H2"/>
    <mergeCell ref="B3:H3"/>
    <mergeCell ref="B4:D4"/>
    <mergeCell ref="E4:H4"/>
    <mergeCell ref="B5:H5"/>
    <mergeCell ref="A12:G12"/>
    <mergeCell ref="B6:D6"/>
    <mergeCell ref="E6:H6"/>
    <mergeCell ref="B7:H7"/>
    <mergeCell ref="B8:D8"/>
    <mergeCell ref="E8:H8"/>
    <mergeCell ref="A24:H24"/>
    <mergeCell ref="A25:H25"/>
    <mergeCell ref="A26:H26"/>
    <mergeCell ref="A27:H27"/>
    <mergeCell ref="A29:H29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2"/>
  <sheetViews>
    <sheetView topLeftCell="A82" workbookViewId="0">
      <selection activeCell="G128" sqref="G128"/>
    </sheetView>
  </sheetViews>
  <sheetFormatPr defaultRowHeight="15" x14ac:dyDescent="0.25"/>
  <cols>
    <col min="1" max="1" width="25.140625" style="83" customWidth="1"/>
    <col min="2" max="3" width="9.140625" style="83"/>
    <col min="4" max="4" width="11.5703125" style="83" customWidth="1"/>
    <col min="5" max="5" width="9.7109375" style="83" customWidth="1"/>
    <col min="6" max="8" width="9.140625" style="83"/>
    <col min="9" max="9" width="29.85546875" style="83" customWidth="1"/>
    <col min="10" max="10" width="17.85546875" style="83" customWidth="1"/>
    <col min="11" max="11" width="16.42578125" style="83" customWidth="1"/>
    <col min="12" max="12" width="13.140625" style="83" customWidth="1"/>
    <col min="13" max="13" width="12.28515625" style="83" customWidth="1"/>
    <col min="14" max="16384" width="9.140625" style="83"/>
  </cols>
  <sheetData>
    <row r="1" spans="1:13" x14ac:dyDescent="0.25">
      <c r="A1" s="6" t="s">
        <v>33</v>
      </c>
      <c r="D1" s="3"/>
    </row>
    <row r="2" spans="1:13" x14ac:dyDescent="0.25">
      <c r="A2" s="7" t="s">
        <v>10</v>
      </c>
      <c r="D2" s="3"/>
    </row>
    <row r="3" spans="1:13" x14ac:dyDescent="0.25">
      <c r="A3" s="20" t="s">
        <v>27</v>
      </c>
      <c r="D3" s="3"/>
    </row>
    <row r="4" spans="1:13" x14ac:dyDescent="0.25">
      <c r="D4" s="3"/>
    </row>
    <row r="5" spans="1:13" x14ac:dyDescent="0.25">
      <c r="A5" s="8"/>
      <c r="D5" s="3"/>
    </row>
    <row r="6" spans="1:13" ht="51" x14ac:dyDescent="0.25">
      <c r="A6" s="9" t="s">
        <v>11</v>
      </c>
      <c r="B6" s="10" t="s">
        <v>12</v>
      </c>
      <c r="C6" s="11" t="s">
        <v>13</v>
      </c>
      <c r="D6" s="10" t="s">
        <v>14</v>
      </c>
      <c r="E6" s="10" t="s">
        <v>15</v>
      </c>
      <c r="F6" s="10" t="s">
        <v>16</v>
      </c>
      <c r="G6" s="10" t="s">
        <v>26</v>
      </c>
      <c r="H6" s="10" t="s">
        <v>17</v>
      </c>
      <c r="I6" s="11" t="s">
        <v>18</v>
      </c>
      <c r="J6" s="10" t="s">
        <v>19</v>
      </c>
      <c r="K6" s="10" t="s">
        <v>31</v>
      </c>
      <c r="L6" s="10" t="s">
        <v>286</v>
      </c>
      <c r="M6" s="10" t="s">
        <v>20</v>
      </c>
    </row>
    <row r="7" spans="1:13" ht="25.5" x14ac:dyDescent="0.25">
      <c r="A7" s="172" t="s">
        <v>357</v>
      </c>
      <c r="B7" s="172" t="s">
        <v>358</v>
      </c>
      <c r="C7" s="169">
        <v>5</v>
      </c>
      <c r="D7" s="13" t="s">
        <v>21</v>
      </c>
      <c r="E7" s="12">
        <v>12</v>
      </c>
      <c r="F7" s="12">
        <v>1</v>
      </c>
      <c r="G7" s="12">
        <v>8</v>
      </c>
      <c r="H7" s="14">
        <v>24</v>
      </c>
      <c r="I7" s="136" t="s">
        <v>306</v>
      </c>
      <c r="J7" s="136" t="s">
        <v>359</v>
      </c>
      <c r="K7" s="136" t="s">
        <v>360</v>
      </c>
      <c r="L7" s="136" t="s">
        <v>361</v>
      </c>
      <c r="M7" s="136" t="s">
        <v>362</v>
      </c>
    </row>
    <row r="8" spans="1:13" x14ac:dyDescent="0.25">
      <c r="A8" s="173"/>
      <c r="B8" s="173"/>
      <c r="C8" s="170"/>
      <c r="D8" s="13" t="s">
        <v>22</v>
      </c>
      <c r="E8" s="12"/>
      <c r="F8" s="14"/>
      <c r="G8" s="14"/>
      <c r="H8" s="14"/>
      <c r="I8" s="136"/>
      <c r="J8" s="136"/>
      <c r="K8" s="136"/>
      <c r="L8" s="136"/>
      <c r="M8" s="136"/>
    </row>
    <row r="9" spans="1:13" x14ac:dyDescent="0.25">
      <c r="A9" s="174"/>
      <c r="B9" s="174"/>
      <c r="C9" s="171"/>
      <c r="D9" s="13" t="s">
        <v>23</v>
      </c>
      <c r="E9" s="12"/>
      <c r="F9" s="14"/>
      <c r="G9" s="14"/>
      <c r="H9" s="14"/>
      <c r="I9" s="136"/>
      <c r="J9" s="136"/>
      <c r="K9" s="136"/>
      <c r="L9" s="136"/>
      <c r="M9" s="136"/>
    </row>
    <row r="10" spans="1:13" ht="25.5" x14ac:dyDescent="0.25">
      <c r="A10" s="172" t="s">
        <v>357</v>
      </c>
      <c r="B10" s="172" t="s">
        <v>358</v>
      </c>
      <c r="C10" s="169">
        <v>5</v>
      </c>
      <c r="D10" s="13" t="s">
        <v>21</v>
      </c>
      <c r="E10" s="12">
        <v>12</v>
      </c>
      <c r="F10" s="12">
        <v>1</v>
      </c>
      <c r="G10" s="12">
        <v>4</v>
      </c>
      <c r="H10" s="14">
        <v>12</v>
      </c>
      <c r="I10" s="136" t="s">
        <v>302</v>
      </c>
      <c r="J10" s="136" t="s">
        <v>359</v>
      </c>
      <c r="K10" s="136" t="s">
        <v>360</v>
      </c>
      <c r="L10" s="136" t="s">
        <v>363</v>
      </c>
      <c r="M10" s="136" t="s">
        <v>364</v>
      </c>
    </row>
    <row r="11" spans="1:13" x14ac:dyDescent="0.25">
      <c r="A11" s="173"/>
      <c r="B11" s="173"/>
      <c r="C11" s="170"/>
      <c r="D11" s="13" t="s">
        <v>22</v>
      </c>
      <c r="E11" s="12"/>
      <c r="F11" s="14"/>
      <c r="G11" s="14"/>
      <c r="H11" s="14"/>
      <c r="I11" s="136"/>
      <c r="J11" s="136"/>
      <c r="K11" s="136"/>
      <c r="L11" s="136"/>
      <c r="M11" s="136"/>
    </row>
    <row r="12" spans="1:13" x14ac:dyDescent="0.25">
      <c r="A12" s="174"/>
      <c r="B12" s="174"/>
      <c r="C12" s="171"/>
      <c r="D12" s="13" t="s">
        <v>23</v>
      </c>
      <c r="E12" s="12"/>
      <c r="F12" s="14"/>
      <c r="G12" s="14"/>
      <c r="H12" s="14"/>
      <c r="I12" s="136"/>
      <c r="J12" s="136"/>
      <c r="K12" s="136"/>
      <c r="L12" s="136"/>
      <c r="M12" s="136"/>
    </row>
    <row r="13" spans="1:13" x14ac:dyDescent="0.25">
      <c r="A13" s="172" t="s">
        <v>298</v>
      </c>
      <c r="B13" s="172" t="s">
        <v>358</v>
      </c>
      <c r="C13" s="169">
        <v>5</v>
      </c>
      <c r="D13" s="13" t="s">
        <v>21</v>
      </c>
      <c r="E13" s="12">
        <v>12</v>
      </c>
      <c r="F13" s="12">
        <v>1</v>
      </c>
      <c r="G13" s="12">
        <v>6</v>
      </c>
      <c r="H13" s="14">
        <v>18</v>
      </c>
      <c r="I13" s="137" t="s">
        <v>299</v>
      </c>
      <c r="J13" s="136" t="s">
        <v>359</v>
      </c>
      <c r="K13" s="136" t="s">
        <v>300</v>
      </c>
      <c r="L13" s="136" t="s">
        <v>361</v>
      </c>
      <c r="M13" s="136" t="s">
        <v>365</v>
      </c>
    </row>
    <row r="14" spans="1:13" x14ac:dyDescent="0.25">
      <c r="A14" s="173"/>
      <c r="B14" s="173"/>
      <c r="C14" s="170"/>
      <c r="D14" s="13" t="s">
        <v>22</v>
      </c>
      <c r="E14" s="12"/>
      <c r="F14" s="14"/>
      <c r="G14" s="14"/>
      <c r="H14" s="14"/>
      <c r="I14" s="136"/>
      <c r="J14" s="136"/>
      <c r="K14" s="136"/>
      <c r="L14" s="136"/>
      <c r="M14" s="136"/>
    </row>
    <row r="15" spans="1:13" x14ac:dyDescent="0.25">
      <c r="A15" s="174"/>
      <c r="B15" s="174"/>
      <c r="C15" s="171"/>
      <c r="D15" s="13" t="s">
        <v>23</v>
      </c>
      <c r="E15" s="12"/>
      <c r="F15" s="14"/>
      <c r="G15" s="14"/>
      <c r="H15" s="14"/>
      <c r="I15" s="136"/>
      <c r="J15" s="136"/>
      <c r="K15" s="136"/>
      <c r="L15" s="136"/>
      <c r="M15" s="136"/>
    </row>
    <row r="16" spans="1:13" x14ac:dyDescent="0.25">
      <c r="A16" s="172" t="s">
        <v>298</v>
      </c>
      <c r="B16" s="172" t="s">
        <v>358</v>
      </c>
      <c r="C16" s="169">
        <v>5</v>
      </c>
      <c r="D16" s="13" t="s">
        <v>21</v>
      </c>
      <c r="E16" s="12">
        <v>12</v>
      </c>
      <c r="F16" s="12">
        <v>1</v>
      </c>
      <c r="G16" s="12">
        <v>6</v>
      </c>
      <c r="H16" s="14">
        <v>18</v>
      </c>
      <c r="I16" s="137" t="s">
        <v>366</v>
      </c>
      <c r="J16" s="136" t="s">
        <v>359</v>
      </c>
      <c r="K16" s="136" t="s">
        <v>297</v>
      </c>
      <c r="L16" s="136" t="s">
        <v>367</v>
      </c>
      <c r="M16" s="136" t="s">
        <v>365</v>
      </c>
    </row>
    <row r="17" spans="1:13" x14ac:dyDescent="0.25">
      <c r="A17" s="173"/>
      <c r="B17" s="173"/>
      <c r="C17" s="170"/>
      <c r="D17" s="13" t="s">
        <v>22</v>
      </c>
      <c r="E17" s="12"/>
      <c r="F17" s="14"/>
      <c r="G17" s="14"/>
      <c r="H17" s="14"/>
      <c r="I17" s="136"/>
      <c r="J17" s="136"/>
      <c r="K17" s="136"/>
      <c r="L17" s="136"/>
      <c r="M17" s="136"/>
    </row>
    <row r="18" spans="1:13" x14ac:dyDescent="0.25">
      <c r="A18" s="174"/>
      <c r="B18" s="174"/>
      <c r="C18" s="171"/>
      <c r="D18" s="13" t="s">
        <v>23</v>
      </c>
      <c r="E18" s="12"/>
      <c r="F18" s="14"/>
      <c r="G18" s="14"/>
      <c r="H18" s="14"/>
      <c r="I18" s="136"/>
      <c r="J18" s="136"/>
      <c r="K18" s="136"/>
      <c r="L18" s="136"/>
      <c r="M18" s="136"/>
    </row>
    <row r="19" spans="1:13" ht="25.5" x14ac:dyDescent="0.25">
      <c r="A19" s="172" t="s">
        <v>309</v>
      </c>
      <c r="B19" s="172" t="s">
        <v>368</v>
      </c>
      <c r="C19" s="169">
        <v>5</v>
      </c>
      <c r="D19" s="13" t="s">
        <v>21</v>
      </c>
      <c r="E19" s="12">
        <v>12</v>
      </c>
      <c r="F19" s="12">
        <v>1</v>
      </c>
      <c r="G19" s="12">
        <v>10</v>
      </c>
      <c r="H19" s="14">
        <v>30</v>
      </c>
      <c r="I19" s="137" t="s">
        <v>308</v>
      </c>
      <c r="J19" s="136" t="s">
        <v>359</v>
      </c>
      <c r="K19" s="136" t="s">
        <v>303</v>
      </c>
      <c r="L19" s="136" t="s">
        <v>363</v>
      </c>
      <c r="M19" s="136" t="s">
        <v>369</v>
      </c>
    </row>
    <row r="20" spans="1:13" x14ac:dyDescent="0.25">
      <c r="A20" s="173"/>
      <c r="B20" s="173"/>
      <c r="C20" s="170"/>
      <c r="D20" s="13" t="s">
        <v>22</v>
      </c>
      <c r="E20" s="12"/>
      <c r="F20" s="14"/>
      <c r="G20" s="14"/>
      <c r="H20" s="14"/>
      <c r="I20" s="136"/>
      <c r="J20" s="136"/>
      <c r="K20" s="136"/>
      <c r="L20" s="136"/>
      <c r="M20" s="136"/>
    </row>
    <row r="21" spans="1:13" x14ac:dyDescent="0.25">
      <c r="A21" s="174"/>
      <c r="B21" s="174"/>
      <c r="C21" s="171"/>
      <c r="D21" s="13" t="s">
        <v>23</v>
      </c>
      <c r="E21" s="12"/>
      <c r="F21" s="14"/>
      <c r="G21" s="14"/>
      <c r="H21" s="14"/>
      <c r="I21" s="136"/>
      <c r="J21" s="136"/>
      <c r="K21" s="136"/>
      <c r="L21" s="136"/>
      <c r="M21" s="136"/>
    </row>
    <row r="22" spans="1:13" ht="25.5" x14ac:dyDescent="0.25">
      <c r="A22" s="172" t="s">
        <v>351</v>
      </c>
      <c r="B22" s="172" t="s">
        <v>368</v>
      </c>
      <c r="C22" s="169">
        <v>5</v>
      </c>
      <c r="D22" s="13" t="s">
        <v>21</v>
      </c>
      <c r="E22" s="12">
        <v>12</v>
      </c>
      <c r="F22" s="12">
        <v>1</v>
      </c>
      <c r="G22" s="12">
        <v>10</v>
      </c>
      <c r="H22" s="14">
        <v>30</v>
      </c>
      <c r="I22" s="137" t="s">
        <v>346</v>
      </c>
      <c r="J22" s="136" t="s">
        <v>370</v>
      </c>
      <c r="K22" s="136" t="s">
        <v>350</v>
      </c>
      <c r="L22" s="136" t="s">
        <v>361</v>
      </c>
      <c r="M22" s="136" t="s">
        <v>371</v>
      </c>
    </row>
    <row r="23" spans="1:13" x14ac:dyDescent="0.25">
      <c r="A23" s="173"/>
      <c r="B23" s="173"/>
      <c r="C23" s="170"/>
      <c r="D23" s="13" t="s">
        <v>22</v>
      </c>
      <c r="E23" s="12"/>
      <c r="F23" s="14"/>
      <c r="G23" s="14"/>
      <c r="H23" s="14"/>
      <c r="I23" s="136"/>
      <c r="J23" s="136"/>
      <c r="K23" s="136"/>
      <c r="L23" s="136"/>
      <c r="M23" s="136"/>
    </row>
    <row r="24" spans="1:13" x14ac:dyDescent="0.25">
      <c r="A24" s="174"/>
      <c r="B24" s="174"/>
      <c r="C24" s="171"/>
      <c r="D24" s="13" t="s">
        <v>23</v>
      </c>
      <c r="E24" s="12"/>
      <c r="F24" s="14"/>
      <c r="G24" s="14"/>
      <c r="H24" s="14"/>
      <c r="I24" s="136"/>
      <c r="J24" s="136"/>
      <c r="K24" s="136"/>
      <c r="L24" s="136"/>
      <c r="M24" s="136"/>
    </row>
    <row r="25" spans="1:13" ht="25.5" customHeight="1" x14ac:dyDescent="0.25">
      <c r="A25" s="172" t="s">
        <v>311</v>
      </c>
      <c r="B25" s="172" t="s">
        <v>368</v>
      </c>
      <c r="C25" s="169">
        <v>5</v>
      </c>
      <c r="D25" s="13" t="s">
        <v>21</v>
      </c>
      <c r="E25" s="12">
        <v>12</v>
      </c>
      <c r="F25" s="12">
        <v>1</v>
      </c>
      <c r="G25" s="12">
        <v>10</v>
      </c>
      <c r="H25" s="14">
        <v>30</v>
      </c>
      <c r="I25" s="137" t="s">
        <v>372</v>
      </c>
      <c r="J25" s="136" t="s">
        <v>359</v>
      </c>
      <c r="K25" s="136" t="s">
        <v>303</v>
      </c>
      <c r="L25" s="136" t="s">
        <v>363</v>
      </c>
      <c r="M25" s="136" t="s">
        <v>369</v>
      </c>
    </row>
    <row r="26" spans="1:13" x14ac:dyDescent="0.25">
      <c r="A26" s="173"/>
      <c r="B26" s="173"/>
      <c r="C26" s="170"/>
      <c r="D26" s="13" t="s">
        <v>22</v>
      </c>
      <c r="E26" s="12"/>
      <c r="F26" s="14"/>
      <c r="G26" s="14"/>
      <c r="H26" s="14"/>
      <c r="I26" s="136"/>
      <c r="J26" s="136"/>
      <c r="K26" s="136"/>
      <c r="L26" s="136"/>
      <c r="M26" s="136"/>
    </row>
    <row r="27" spans="1:13" x14ac:dyDescent="0.25">
      <c r="A27" s="174"/>
      <c r="B27" s="174"/>
      <c r="C27" s="171"/>
      <c r="D27" s="13" t="s">
        <v>23</v>
      </c>
      <c r="E27" s="12"/>
      <c r="F27" s="14"/>
      <c r="G27" s="14"/>
      <c r="H27" s="14"/>
      <c r="I27" s="136"/>
      <c r="J27" s="136"/>
      <c r="K27" s="136"/>
      <c r="L27" s="136"/>
      <c r="M27" s="136"/>
    </row>
    <row r="28" spans="1:13" x14ac:dyDescent="0.25">
      <c r="A28" s="172" t="s">
        <v>313</v>
      </c>
      <c r="B28" s="172" t="s">
        <v>368</v>
      </c>
      <c r="C28" s="169">
        <v>5</v>
      </c>
      <c r="D28" s="13" t="s">
        <v>21</v>
      </c>
      <c r="E28" s="12">
        <v>12</v>
      </c>
      <c r="F28" s="12">
        <v>1</v>
      </c>
      <c r="G28" s="12">
        <v>10</v>
      </c>
      <c r="H28" s="14">
        <v>30</v>
      </c>
      <c r="I28" s="137" t="s">
        <v>312</v>
      </c>
      <c r="J28" s="136" t="s">
        <v>359</v>
      </c>
      <c r="K28" s="136" t="s">
        <v>300</v>
      </c>
      <c r="L28" s="136" t="s">
        <v>361</v>
      </c>
      <c r="M28" s="136" t="s">
        <v>373</v>
      </c>
    </row>
    <row r="29" spans="1:13" x14ac:dyDescent="0.25">
      <c r="A29" s="173"/>
      <c r="B29" s="173"/>
      <c r="C29" s="170"/>
      <c r="D29" s="13" t="s">
        <v>22</v>
      </c>
      <c r="E29" s="12"/>
      <c r="F29" s="14"/>
      <c r="G29" s="14"/>
      <c r="H29" s="14"/>
      <c r="I29" s="136"/>
      <c r="J29" s="136"/>
      <c r="K29" s="136"/>
      <c r="L29" s="136"/>
      <c r="M29" s="136"/>
    </row>
    <row r="30" spans="1:13" x14ac:dyDescent="0.25">
      <c r="A30" s="174"/>
      <c r="B30" s="174"/>
      <c r="C30" s="171"/>
      <c r="D30" s="13" t="s">
        <v>23</v>
      </c>
      <c r="E30" s="12"/>
      <c r="F30" s="14"/>
      <c r="G30" s="14"/>
      <c r="H30" s="14"/>
      <c r="I30" s="136"/>
      <c r="J30" s="136"/>
      <c r="K30" s="136"/>
      <c r="L30" s="136"/>
      <c r="M30" s="136"/>
    </row>
    <row r="31" spans="1:13" ht="25.5" customHeight="1" x14ac:dyDescent="0.25">
      <c r="A31" s="172" t="s">
        <v>374</v>
      </c>
      <c r="B31" s="172" t="s">
        <v>368</v>
      </c>
      <c r="C31" s="169">
        <v>5</v>
      </c>
      <c r="D31" s="13" t="s">
        <v>21</v>
      </c>
      <c r="E31" s="12">
        <v>12</v>
      </c>
      <c r="F31" s="12">
        <v>1</v>
      </c>
      <c r="G31" s="12">
        <v>10</v>
      </c>
      <c r="H31" s="14">
        <v>30</v>
      </c>
      <c r="I31" s="137" t="s">
        <v>306</v>
      </c>
      <c r="J31" s="136" t="s">
        <v>359</v>
      </c>
      <c r="K31" s="136" t="s">
        <v>360</v>
      </c>
      <c r="L31" s="136" t="s">
        <v>361</v>
      </c>
      <c r="M31" s="136" t="s">
        <v>362</v>
      </c>
    </row>
    <row r="32" spans="1:13" x14ac:dyDescent="0.25">
      <c r="A32" s="173"/>
      <c r="B32" s="173"/>
      <c r="C32" s="170"/>
      <c r="D32" s="13" t="s">
        <v>22</v>
      </c>
      <c r="E32" s="12"/>
      <c r="F32" s="14"/>
      <c r="G32" s="14"/>
      <c r="H32" s="14"/>
      <c r="I32" s="136"/>
      <c r="J32" s="136"/>
      <c r="K32" s="136"/>
      <c r="L32" s="136"/>
      <c r="M32" s="136"/>
    </row>
    <row r="33" spans="1:13" x14ac:dyDescent="0.25">
      <c r="A33" s="174"/>
      <c r="B33" s="174"/>
      <c r="C33" s="171"/>
      <c r="D33" s="13" t="s">
        <v>23</v>
      </c>
      <c r="E33" s="12"/>
      <c r="F33" s="14"/>
      <c r="G33" s="14"/>
      <c r="H33" s="14"/>
      <c r="I33" s="136"/>
      <c r="J33" s="136"/>
      <c r="K33" s="136"/>
      <c r="L33" s="136"/>
      <c r="M33" s="136"/>
    </row>
    <row r="34" spans="1:13" ht="25.5" customHeight="1" x14ac:dyDescent="0.25">
      <c r="A34" s="172" t="s">
        <v>316</v>
      </c>
      <c r="B34" s="172" t="s">
        <v>368</v>
      </c>
      <c r="C34" s="169">
        <v>5</v>
      </c>
      <c r="D34" s="13" t="s">
        <v>21</v>
      </c>
      <c r="E34" s="12">
        <v>12</v>
      </c>
      <c r="F34" s="12">
        <v>1</v>
      </c>
      <c r="G34" s="12">
        <v>5</v>
      </c>
      <c r="H34" s="14">
        <v>15</v>
      </c>
      <c r="I34" s="137" t="s">
        <v>314</v>
      </c>
      <c r="J34" s="136" t="s">
        <v>359</v>
      </c>
      <c r="K34" s="136" t="s">
        <v>303</v>
      </c>
      <c r="L34" s="136" t="s">
        <v>363</v>
      </c>
      <c r="M34" s="136" t="s">
        <v>362</v>
      </c>
    </row>
    <row r="35" spans="1:13" x14ac:dyDescent="0.25">
      <c r="A35" s="173"/>
      <c r="B35" s="173"/>
      <c r="C35" s="170"/>
      <c r="D35" s="13" t="s">
        <v>22</v>
      </c>
      <c r="E35" s="12"/>
      <c r="F35" s="14"/>
      <c r="G35" s="14"/>
      <c r="H35" s="14"/>
      <c r="I35" s="136"/>
      <c r="J35" s="136"/>
      <c r="K35" s="136"/>
      <c r="L35" s="136"/>
      <c r="M35" s="136"/>
    </row>
    <row r="36" spans="1:13" x14ac:dyDescent="0.25">
      <c r="A36" s="174"/>
      <c r="B36" s="174"/>
      <c r="C36" s="171"/>
      <c r="D36" s="13" t="s">
        <v>23</v>
      </c>
      <c r="E36" s="12"/>
      <c r="F36" s="14"/>
      <c r="G36" s="14"/>
      <c r="H36" s="14"/>
      <c r="I36" s="136"/>
      <c r="J36" s="136"/>
      <c r="K36" s="136"/>
      <c r="L36" s="136"/>
      <c r="M36" s="136"/>
    </row>
    <row r="37" spans="1:13" ht="25.5" customHeight="1" x14ac:dyDescent="0.25">
      <c r="A37" s="172" t="s">
        <v>316</v>
      </c>
      <c r="B37" s="172" t="s">
        <v>368</v>
      </c>
      <c r="C37" s="169">
        <v>5</v>
      </c>
      <c r="D37" s="13" t="s">
        <v>21</v>
      </c>
      <c r="E37" s="12">
        <v>12</v>
      </c>
      <c r="F37" s="12">
        <v>1</v>
      </c>
      <c r="G37" s="12">
        <v>5</v>
      </c>
      <c r="H37" s="14">
        <v>15</v>
      </c>
      <c r="I37" s="137" t="s">
        <v>375</v>
      </c>
      <c r="J37" s="136" t="s">
        <v>359</v>
      </c>
      <c r="K37" s="136" t="s">
        <v>360</v>
      </c>
      <c r="L37" s="136" t="s">
        <v>363</v>
      </c>
      <c r="M37" s="136" t="s">
        <v>376</v>
      </c>
    </row>
    <row r="38" spans="1:13" x14ac:dyDescent="0.25">
      <c r="A38" s="173"/>
      <c r="B38" s="173"/>
      <c r="C38" s="170"/>
      <c r="D38" s="13" t="s">
        <v>22</v>
      </c>
      <c r="E38" s="12"/>
      <c r="F38" s="14"/>
      <c r="G38" s="14"/>
      <c r="H38" s="14"/>
      <c r="I38" s="136"/>
      <c r="J38" s="136"/>
      <c r="K38" s="136"/>
      <c r="L38" s="136"/>
      <c r="M38" s="136"/>
    </row>
    <row r="39" spans="1:13" x14ac:dyDescent="0.25">
      <c r="A39" s="174"/>
      <c r="B39" s="174"/>
      <c r="C39" s="171"/>
      <c r="D39" s="13" t="s">
        <v>23</v>
      </c>
      <c r="E39" s="12"/>
      <c r="F39" s="14"/>
      <c r="G39" s="14"/>
      <c r="H39" s="14"/>
      <c r="I39" s="136"/>
      <c r="J39" s="136"/>
      <c r="K39" s="136"/>
      <c r="L39" s="136"/>
      <c r="M39" s="136"/>
    </row>
    <row r="40" spans="1:13" x14ac:dyDescent="0.25">
      <c r="A40" s="172" t="s">
        <v>318</v>
      </c>
      <c r="B40" s="172" t="s">
        <v>368</v>
      </c>
      <c r="C40" s="169">
        <v>5</v>
      </c>
      <c r="D40" s="13" t="s">
        <v>21</v>
      </c>
      <c r="E40" s="12">
        <v>12</v>
      </c>
      <c r="F40" s="12">
        <v>1</v>
      </c>
      <c r="G40" s="12">
        <v>10</v>
      </c>
      <c r="H40" s="14">
        <v>30</v>
      </c>
      <c r="I40" s="137" t="s">
        <v>317</v>
      </c>
      <c r="J40" s="136" t="s">
        <v>359</v>
      </c>
      <c r="K40" s="136" t="s">
        <v>297</v>
      </c>
      <c r="L40" s="136" t="s">
        <v>361</v>
      </c>
      <c r="M40" s="136" t="s">
        <v>369</v>
      </c>
    </row>
    <row r="41" spans="1:13" x14ac:dyDescent="0.25">
      <c r="A41" s="173"/>
      <c r="B41" s="173"/>
      <c r="C41" s="170"/>
      <c r="D41" s="13" t="s">
        <v>22</v>
      </c>
      <c r="E41" s="12"/>
      <c r="F41" s="14"/>
      <c r="G41" s="14"/>
      <c r="H41" s="14"/>
      <c r="I41" s="136"/>
      <c r="J41" s="136"/>
      <c r="K41" s="136"/>
      <c r="L41" s="136"/>
      <c r="M41" s="136"/>
    </row>
    <row r="42" spans="1:13" x14ac:dyDescent="0.25">
      <c r="A42" s="174"/>
      <c r="B42" s="174"/>
      <c r="C42" s="171"/>
      <c r="D42" s="13" t="s">
        <v>23</v>
      </c>
      <c r="E42" s="12"/>
      <c r="F42" s="14"/>
      <c r="G42" s="14"/>
      <c r="H42" s="14"/>
      <c r="I42" s="136"/>
      <c r="J42" s="136"/>
      <c r="K42" s="136"/>
      <c r="L42" s="136"/>
      <c r="M42" s="136"/>
    </row>
    <row r="43" spans="1:13" ht="25.5" x14ac:dyDescent="0.25">
      <c r="A43" s="172" t="s">
        <v>377</v>
      </c>
      <c r="B43" s="172" t="s">
        <v>368</v>
      </c>
      <c r="C43" s="169">
        <v>5</v>
      </c>
      <c r="D43" s="13" t="s">
        <v>21</v>
      </c>
      <c r="E43" s="12">
        <v>12</v>
      </c>
      <c r="F43" s="12">
        <v>1</v>
      </c>
      <c r="G43" s="12">
        <v>3.3</v>
      </c>
      <c r="H43" s="14">
        <v>10</v>
      </c>
      <c r="I43" s="137" t="s">
        <v>321</v>
      </c>
      <c r="J43" s="136" t="s">
        <v>359</v>
      </c>
      <c r="K43" s="136" t="s">
        <v>300</v>
      </c>
      <c r="L43" s="136" t="s">
        <v>363</v>
      </c>
      <c r="M43" s="136" t="s">
        <v>365</v>
      </c>
    </row>
    <row r="44" spans="1:13" x14ac:dyDescent="0.25">
      <c r="A44" s="173"/>
      <c r="B44" s="173"/>
      <c r="C44" s="170"/>
      <c r="D44" s="13" t="s">
        <v>22</v>
      </c>
      <c r="E44" s="12"/>
      <c r="F44" s="14"/>
      <c r="G44" s="14"/>
      <c r="H44" s="14"/>
      <c r="I44" s="136"/>
      <c r="J44" s="136"/>
      <c r="K44" s="136"/>
      <c r="L44" s="136"/>
      <c r="M44" s="136"/>
    </row>
    <row r="45" spans="1:13" x14ac:dyDescent="0.25">
      <c r="A45" s="174"/>
      <c r="B45" s="174"/>
      <c r="C45" s="171"/>
      <c r="D45" s="13" t="s">
        <v>23</v>
      </c>
      <c r="E45" s="12"/>
      <c r="F45" s="14"/>
      <c r="G45" s="14"/>
      <c r="H45" s="14"/>
      <c r="I45" s="136"/>
      <c r="J45" s="136"/>
      <c r="K45" s="136"/>
      <c r="L45" s="136"/>
      <c r="M45" s="136"/>
    </row>
    <row r="46" spans="1:13" ht="25.5" x14ac:dyDescent="0.25">
      <c r="A46" s="172" t="s">
        <v>377</v>
      </c>
      <c r="B46" s="172" t="s">
        <v>368</v>
      </c>
      <c r="C46" s="169">
        <v>5</v>
      </c>
      <c r="D46" s="13" t="s">
        <v>21</v>
      </c>
      <c r="E46" s="12">
        <v>12</v>
      </c>
      <c r="F46" s="12">
        <v>1</v>
      </c>
      <c r="G46" s="12">
        <v>3.3</v>
      </c>
      <c r="H46" s="14">
        <v>10</v>
      </c>
      <c r="I46" s="137" t="s">
        <v>378</v>
      </c>
      <c r="J46" s="136" t="s">
        <v>359</v>
      </c>
      <c r="K46" s="136" t="s">
        <v>303</v>
      </c>
      <c r="L46" s="136" t="s">
        <v>363</v>
      </c>
      <c r="M46" s="136" t="s">
        <v>369</v>
      </c>
    </row>
    <row r="47" spans="1:13" x14ac:dyDescent="0.25">
      <c r="A47" s="173"/>
      <c r="B47" s="173"/>
      <c r="C47" s="170"/>
      <c r="D47" s="13" t="s">
        <v>22</v>
      </c>
      <c r="E47" s="12"/>
      <c r="F47" s="14"/>
      <c r="G47" s="14"/>
      <c r="H47" s="14"/>
      <c r="I47" s="136"/>
      <c r="J47" s="136"/>
      <c r="K47" s="136"/>
      <c r="L47" s="136"/>
      <c r="M47" s="136"/>
    </row>
    <row r="48" spans="1:13" x14ac:dyDescent="0.25">
      <c r="A48" s="174"/>
      <c r="B48" s="174"/>
      <c r="C48" s="171"/>
      <c r="D48" s="13" t="s">
        <v>23</v>
      </c>
      <c r="E48" s="12"/>
      <c r="F48" s="14"/>
      <c r="G48" s="14"/>
      <c r="H48" s="14"/>
      <c r="I48" s="136"/>
      <c r="J48" s="136"/>
      <c r="K48" s="136"/>
      <c r="L48" s="136"/>
      <c r="M48" s="136"/>
    </row>
    <row r="49" spans="1:13" ht="25.5" x14ac:dyDescent="0.25">
      <c r="A49" s="172" t="s">
        <v>377</v>
      </c>
      <c r="B49" s="172" t="s">
        <v>368</v>
      </c>
      <c r="C49" s="169">
        <v>5</v>
      </c>
      <c r="D49" s="13" t="s">
        <v>21</v>
      </c>
      <c r="E49" s="12">
        <v>12</v>
      </c>
      <c r="F49" s="12">
        <v>1</v>
      </c>
      <c r="G49" s="12">
        <v>3.3</v>
      </c>
      <c r="H49" s="14">
        <v>10</v>
      </c>
      <c r="I49" s="137" t="s">
        <v>319</v>
      </c>
      <c r="J49" s="136" t="s">
        <v>359</v>
      </c>
      <c r="K49" s="136" t="s">
        <v>360</v>
      </c>
      <c r="L49" s="136" t="s">
        <v>363</v>
      </c>
      <c r="M49" s="136" t="s">
        <v>365</v>
      </c>
    </row>
    <row r="50" spans="1:13" x14ac:dyDescent="0.25">
      <c r="A50" s="173"/>
      <c r="B50" s="173"/>
      <c r="C50" s="170"/>
      <c r="D50" s="13" t="s">
        <v>22</v>
      </c>
      <c r="E50" s="12"/>
      <c r="F50" s="14"/>
      <c r="G50" s="14"/>
      <c r="H50" s="14"/>
      <c r="I50" s="136"/>
      <c r="J50" s="136"/>
      <c r="K50" s="136"/>
      <c r="L50" s="136"/>
      <c r="M50" s="136"/>
    </row>
    <row r="51" spans="1:13" x14ac:dyDescent="0.25">
      <c r="A51" s="174"/>
      <c r="B51" s="174"/>
      <c r="C51" s="171"/>
      <c r="D51" s="13" t="s">
        <v>23</v>
      </c>
      <c r="E51" s="12"/>
      <c r="F51" s="14"/>
      <c r="G51" s="14"/>
      <c r="H51" s="14"/>
      <c r="I51" s="136"/>
      <c r="J51" s="136"/>
      <c r="K51" s="136"/>
      <c r="L51" s="136"/>
      <c r="M51" s="136"/>
    </row>
    <row r="52" spans="1:13" ht="15" customHeight="1" x14ac:dyDescent="0.25">
      <c r="A52" s="172" t="s">
        <v>349</v>
      </c>
      <c r="B52" s="172" t="s">
        <v>368</v>
      </c>
      <c r="C52" s="169">
        <v>5</v>
      </c>
      <c r="D52" s="13" t="s">
        <v>21</v>
      </c>
      <c r="E52" s="12">
        <v>12</v>
      </c>
      <c r="F52" s="12">
        <v>1</v>
      </c>
      <c r="G52" s="12">
        <v>10</v>
      </c>
      <c r="H52" s="14">
        <v>30</v>
      </c>
      <c r="I52" s="137" t="s">
        <v>347</v>
      </c>
      <c r="J52" s="136" t="s">
        <v>370</v>
      </c>
      <c r="K52" s="136" t="s">
        <v>300</v>
      </c>
      <c r="L52" s="136" t="s">
        <v>361</v>
      </c>
      <c r="M52" s="136" t="s">
        <v>365</v>
      </c>
    </row>
    <row r="53" spans="1:13" x14ac:dyDescent="0.25">
      <c r="A53" s="173"/>
      <c r="B53" s="173"/>
      <c r="C53" s="170"/>
      <c r="D53" s="13" t="s">
        <v>22</v>
      </c>
      <c r="E53" s="12"/>
      <c r="F53" s="14"/>
      <c r="G53" s="14"/>
      <c r="H53" s="14"/>
      <c r="I53" s="136"/>
      <c r="J53" s="136"/>
      <c r="K53" s="136"/>
      <c r="L53" s="136"/>
      <c r="M53" s="136"/>
    </row>
    <row r="54" spans="1:13" x14ac:dyDescent="0.25">
      <c r="A54" s="174"/>
      <c r="B54" s="174"/>
      <c r="C54" s="171"/>
      <c r="D54" s="13" t="s">
        <v>23</v>
      </c>
      <c r="E54" s="12"/>
      <c r="F54" s="14"/>
      <c r="G54" s="14"/>
      <c r="H54" s="14"/>
      <c r="I54" s="136"/>
      <c r="J54" s="136"/>
      <c r="K54" s="136"/>
      <c r="L54" s="136"/>
      <c r="M54" s="136"/>
    </row>
    <row r="55" spans="1:13" x14ac:dyDescent="0.25">
      <c r="A55" s="172" t="s">
        <v>323</v>
      </c>
      <c r="B55" s="172" t="s">
        <v>368</v>
      </c>
      <c r="C55" s="169">
        <v>5</v>
      </c>
      <c r="D55" s="13" t="s">
        <v>21</v>
      </c>
      <c r="E55" s="12">
        <v>12</v>
      </c>
      <c r="F55" s="12">
        <v>1</v>
      </c>
      <c r="G55" s="12">
        <v>5</v>
      </c>
      <c r="H55" s="14">
        <v>15</v>
      </c>
      <c r="I55" s="137" t="s">
        <v>322</v>
      </c>
      <c r="J55" s="136" t="s">
        <v>359</v>
      </c>
      <c r="K55" s="136" t="s">
        <v>300</v>
      </c>
      <c r="L55" s="136" t="s">
        <v>361</v>
      </c>
      <c r="M55" s="136" t="s">
        <v>376</v>
      </c>
    </row>
    <row r="56" spans="1:13" x14ac:dyDescent="0.25">
      <c r="A56" s="173"/>
      <c r="B56" s="173"/>
      <c r="C56" s="170"/>
      <c r="D56" s="13" t="s">
        <v>22</v>
      </c>
      <c r="E56" s="12"/>
      <c r="F56" s="14"/>
      <c r="G56" s="14"/>
      <c r="H56" s="14"/>
      <c r="I56" s="136"/>
      <c r="J56" s="136"/>
      <c r="K56" s="136"/>
      <c r="L56" s="136"/>
      <c r="M56" s="136"/>
    </row>
    <row r="57" spans="1:13" x14ac:dyDescent="0.25">
      <c r="A57" s="174"/>
      <c r="B57" s="174"/>
      <c r="C57" s="171"/>
      <c r="D57" s="13" t="s">
        <v>23</v>
      </c>
      <c r="E57" s="12"/>
      <c r="F57" s="14"/>
      <c r="G57" s="14"/>
      <c r="H57" s="14"/>
      <c r="I57" s="136"/>
      <c r="J57" s="136"/>
      <c r="K57" s="136"/>
      <c r="L57" s="136"/>
      <c r="M57" s="136"/>
    </row>
    <row r="58" spans="1:13" x14ac:dyDescent="0.25">
      <c r="A58" s="172" t="s">
        <v>323</v>
      </c>
      <c r="B58" s="172" t="s">
        <v>368</v>
      </c>
      <c r="C58" s="169">
        <v>5</v>
      </c>
      <c r="D58" s="13" t="s">
        <v>21</v>
      </c>
      <c r="E58" s="12">
        <v>12</v>
      </c>
      <c r="F58" s="12">
        <v>1</v>
      </c>
      <c r="G58" s="12">
        <v>5</v>
      </c>
      <c r="H58" s="14">
        <v>15</v>
      </c>
      <c r="I58" s="137" t="s">
        <v>324</v>
      </c>
      <c r="J58" s="136" t="s">
        <v>359</v>
      </c>
      <c r="K58" s="136" t="s">
        <v>297</v>
      </c>
      <c r="L58" s="136" t="s">
        <v>361</v>
      </c>
      <c r="M58" s="136" t="s">
        <v>362</v>
      </c>
    </row>
    <row r="59" spans="1:13" x14ac:dyDescent="0.25">
      <c r="A59" s="173"/>
      <c r="B59" s="173"/>
      <c r="C59" s="170"/>
      <c r="D59" s="13" t="s">
        <v>22</v>
      </c>
      <c r="E59" s="12"/>
      <c r="F59" s="14"/>
      <c r="G59" s="14"/>
      <c r="H59" s="14"/>
      <c r="I59" s="136"/>
      <c r="J59" s="136"/>
      <c r="K59" s="136"/>
      <c r="L59" s="136"/>
      <c r="M59" s="136"/>
    </row>
    <row r="60" spans="1:13" x14ac:dyDescent="0.25">
      <c r="A60" s="174"/>
      <c r="B60" s="174"/>
      <c r="C60" s="171"/>
      <c r="D60" s="13" t="s">
        <v>23</v>
      </c>
      <c r="E60" s="12"/>
      <c r="F60" s="14"/>
      <c r="G60" s="14"/>
      <c r="H60" s="14"/>
      <c r="I60" s="136"/>
      <c r="J60" s="136"/>
      <c r="K60" s="136"/>
      <c r="L60" s="136"/>
      <c r="M60" s="136"/>
    </row>
    <row r="61" spans="1:13" ht="25.5" x14ac:dyDescent="0.25">
      <c r="A61" s="172" t="s">
        <v>326</v>
      </c>
      <c r="B61" s="172" t="s">
        <v>368</v>
      </c>
      <c r="C61" s="169">
        <v>5</v>
      </c>
      <c r="D61" s="13" t="s">
        <v>21</v>
      </c>
      <c r="E61" s="12">
        <v>12</v>
      </c>
      <c r="F61" s="12">
        <v>1</v>
      </c>
      <c r="G61" s="12">
        <v>10</v>
      </c>
      <c r="H61" s="14">
        <v>30</v>
      </c>
      <c r="I61" s="137" t="s">
        <v>325</v>
      </c>
      <c r="J61" s="136" t="s">
        <v>359</v>
      </c>
      <c r="K61" s="136" t="s">
        <v>303</v>
      </c>
      <c r="L61" s="136" t="s">
        <v>363</v>
      </c>
      <c r="M61" s="136" t="s">
        <v>376</v>
      </c>
    </row>
    <row r="62" spans="1:13" x14ac:dyDescent="0.25">
      <c r="A62" s="173"/>
      <c r="B62" s="173"/>
      <c r="C62" s="170"/>
      <c r="D62" s="13" t="s">
        <v>22</v>
      </c>
      <c r="E62" s="12"/>
      <c r="F62" s="14"/>
      <c r="G62" s="14"/>
      <c r="H62" s="14"/>
      <c r="I62" s="136"/>
      <c r="J62" s="136"/>
      <c r="K62" s="136"/>
      <c r="L62" s="136"/>
      <c r="M62" s="136"/>
    </row>
    <row r="63" spans="1:13" x14ac:dyDescent="0.25">
      <c r="A63" s="174"/>
      <c r="B63" s="174"/>
      <c r="C63" s="171"/>
      <c r="D63" s="13" t="s">
        <v>23</v>
      </c>
      <c r="E63" s="12"/>
      <c r="F63" s="14"/>
      <c r="G63" s="14"/>
      <c r="H63" s="14"/>
      <c r="I63" s="136"/>
      <c r="J63" s="136"/>
      <c r="K63" s="136"/>
      <c r="L63" s="136"/>
      <c r="M63" s="136"/>
    </row>
    <row r="64" spans="1:13" ht="25.5" x14ac:dyDescent="0.25">
      <c r="A64" s="172" t="s">
        <v>328</v>
      </c>
      <c r="B64" s="172" t="s">
        <v>368</v>
      </c>
      <c r="C64" s="169">
        <v>5</v>
      </c>
      <c r="D64" s="13" t="s">
        <v>21</v>
      </c>
      <c r="E64" s="12">
        <v>12</v>
      </c>
      <c r="F64" s="12">
        <v>1</v>
      </c>
      <c r="G64" s="12">
        <v>10</v>
      </c>
      <c r="H64" s="14">
        <v>30</v>
      </c>
      <c r="I64" s="137" t="s">
        <v>327</v>
      </c>
      <c r="J64" s="136" t="s">
        <v>359</v>
      </c>
      <c r="K64" s="136" t="s">
        <v>300</v>
      </c>
      <c r="L64" s="136" t="s">
        <v>363</v>
      </c>
      <c r="M64" s="136" t="s">
        <v>369</v>
      </c>
    </row>
    <row r="65" spans="1:13" x14ac:dyDescent="0.25">
      <c r="A65" s="173"/>
      <c r="B65" s="173"/>
      <c r="C65" s="170"/>
      <c r="D65" s="13" t="s">
        <v>22</v>
      </c>
      <c r="E65" s="12"/>
      <c r="F65" s="14"/>
      <c r="G65" s="14"/>
      <c r="H65" s="14"/>
      <c r="I65" s="136"/>
      <c r="J65" s="136"/>
      <c r="K65" s="136"/>
      <c r="L65" s="136"/>
      <c r="M65" s="136"/>
    </row>
    <row r="66" spans="1:13" x14ac:dyDescent="0.25">
      <c r="A66" s="174"/>
      <c r="B66" s="174"/>
      <c r="C66" s="171"/>
      <c r="D66" s="13" t="s">
        <v>23</v>
      </c>
      <c r="E66" s="12"/>
      <c r="F66" s="14"/>
      <c r="G66" s="14"/>
      <c r="H66" s="14"/>
      <c r="I66" s="136"/>
      <c r="J66" s="136"/>
      <c r="K66" s="136"/>
      <c r="L66" s="136"/>
      <c r="M66" s="136"/>
    </row>
    <row r="67" spans="1:13" ht="25.5" x14ac:dyDescent="0.25">
      <c r="A67" s="172" t="s">
        <v>379</v>
      </c>
      <c r="B67" s="172" t="s">
        <v>368</v>
      </c>
      <c r="C67" s="169">
        <v>5</v>
      </c>
      <c r="D67" s="13" t="s">
        <v>21</v>
      </c>
      <c r="E67" s="12">
        <v>12</v>
      </c>
      <c r="F67" s="12">
        <v>1</v>
      </c>
      <c r="G67" s="12">
        <v>5</v>
      </c>
      <c r="H67" s="14">
        <v>15</v>
      </c>
      <c r="I67" s="137" t="s">
        <v>302</v>
      </c>
      <c r="J67" s="136" t="s">
        <v>359</v>
      </c>
      <c r="K67" s="136" t="s">
        <v>360</v>
      </c>
      <c r="L67" s="136" t="s">
        <v>363</v>
      </c>
      <c r="M67" s="136" t="s">
        <v>364</v>
      </c>
    </row>
    <row r="68" spans="1:13" x14ac:dyDescent="0.25">
      <c r="A68" s="173"/>
      <c r="B68" s="173"/>
      <c r="C68" s="170"/>
      <c r="D68" s="13" t="s">
        <v>22</v>
      </c>
      <c r="E68" s="12"/>
      <c r="F68" s="14"/>
      <c r="G68" s="14"/>
      <c r="H68" s="14"/>
      <c r="I68" s="136"/>
      <c r="J68" s="136"/>
      <c r="K68" s="136"/>
      <c r="L68" s="136"/>
      <c r="M68" s="136"/>
    </row>
    <row r="69" spans="1:13" x14ac:dyDescent="0.25">
      <c r="A69" s="174"/>
      <c r="B69" s="174"/>
      <c r="C69" s="171"/>
      <c r="D69" s="13" t="s">
        <v>23</v>
      </c>
      <c r="E69" s="12"/>
      <c r="F69" s="14"/>
      <c r="G69" s="14"/>
      <c r="H69" s="14"/>
      <c r="I69" s="136"/>
      <c r="J69" s="136"/>
      <c r="K69" s="136"/>
      <c r="L69" s="136"/>
      <c r="M69" s="136"/>
    </row>
    <row r="70" spans="1:13" ht="25.5" x14ac:dyDescent="0.25">
      <c r="A70" s="172" t="s">
        <v>379</v>
      </c>
      <c r="B70" s="172" t="s">
        <v>368</v>
      </c>
      <c r="C70" s="169">
        <v>5</v>
      </c>
      <c r="D70" s="13" t="s">
        <v>21</v>
      </c>
      <c r="E70" s="12">
        <v>12</v>
      </c>
      <c r="F70" s="12">
        <v>1</v>
      </c>
      <c r="G70" s="12">
        <v>5</v>
      </c>
      <c r="H70" s="14">
        <v>15</v>
      </c>
      <c r="I70" s="137" t="s">
        <v>314</v>
      </c>
      <c r="J70" s="136" t="s">
        <v>359</v>
      </c>
      <c r="K70" s="136" t="s">
        <v>303</v>
      </c>
      <c r="L70" s="136" t="s">
        <v>363</v>
      </c>
      <c r="M70" s="136" t="s">
        <v>362</v>
      </c>
    </row>
    <row r="71" spans="1:13" x14ac:dyDescent="0.25">
      <c r="A71" s="173"/>
      <c r="B71" s="173"/>
      <c r="C71" s="170"/>
      <c r="D71" s="13" t="s">
        <v>22</v>
      </c>
      <c r="E71" s="12"/>
      <c r="F71" s="14"/>
      <c r="G71" s="14"/>
      <c r="H71" s="14"/>
      <c r="I71" s="136"/>
      <c r="J71" s="136"/>
      <c r="K71" s="136"/>
      <c r="L71" s="136"/>
      <c r="M71" s="136"/>
    </row>
    <row r="72" spans="1:13" x14ac:dyDescent="0.25">
      <c r="A72" s="174"/>
      <c r="B72" s="174"/>
      <c r="C72" s="171"/>
      <c r="D72" s="13" t="s">
        <v>23</v>
      </c>
      <c r="E72" s="12"/>
      <c r="F72" s="14"/>
      <c r="G72" s="14"/>
      <c r="H72" s="14"/>
      <c r="I72" s="136"/>
      <c r="J72" s="136"/>
      <c r="K72" s="136"/>
      <c r="L72" s="136"/>
      <c r="M72" s="136"/>
    </row>
    <row r="73" spans="1:13" ht="25.5" x14ac:dyDescent="0.25">
      <c r="A73" s="172" t="s">
        <v>380</v>
      </c>
      <c r="B73" s="172" t="s">
        <v>368</v>
      </c>
      <c r="C73" s="169">
        <v>5</v>
      </c>
      <c r="D73" s="13" t="s">
        <v>21</v>
      </c>
      <c r="E73" s="12">
        <v>12</v>
      </c>
      <c r="F73" s="12">
        <v>1</v>
      </c>
      <c r="G73" s="12">
        <v>3.3</v>
      </c>
      <c r="H73" s="14">
        <v>10</v>
      </c>
      <c r="I73" s="137" t="s">
        <v>319</v>
      </c>
      <c r="J73" s="136" t="s">
        <v>359</v>
      </c>
      <c r="K73" s="136" t="s">
        <v>360</v>
      </c>
      <c r="L73" s="136" t="s">
        <v>363</v>
      </c>
      <c r="M73" s="136" t="s">
        <v>365</v>
      </c>
    </row>
    <row r="74" spans="1:13" x14ac:dyDescent="0.25">
      <c r="A74" s="173"/>
      <c r="B74" s="173"/>
      <c r="C74" s="170"/>
      <c r="D74" s="13" t="s">
        <v>22</v>
      </c>
      <c r="E74" s="12"/>
      <c r="F74" s="14"/>
      <c r="G74" s="14"/>
      <c r="H74" s="14"/>
      <c r="I74" s="136"/>
      <c r="J74" s="136"/>
      <c r="K74" s="136"/>
      <c r="L74" s="136"/>
      <c r="M74" s="136"/>
    </row>
    <row r="75" spans="1:13" x14ac:dyDescent="0.25">
      <c r="A75" s="174"/>
      <c r="B75" s="174"/>
      <c r="C75" s="171"/>
      <c r="D75" s="13" t="s">
        <v>23</v>
      </c>
      <c r="E75" s="12"/>
      <c r="F75" s="14"/>
      <c r="G75" s="14"/>
      <c r="H75" s="14"/>
      <c r="I75" s="136"/>
      <c r="J75" s="136"/>
      <c r="K75" s="136"/>
      <c r="L75" s="136"/>
      <c r="M75" s="136"/>
    </row>
    <row r="76" spans="1:13" ht="25.5" x14ac:dyDescent="0.25">
      <c r="A76" s="172" t="s">
        <v>380</v>
      </c>
      <c r="B76" s="172" t="s">
        <v>368</v>
      </c>
      <c r="C76" s="169">
        <v>5</v>
      </c>
      <c r="D76" s="13" t="s">
        <v>21</v>
      </c>
      <c r="E76" s="12">
        <v>12</v>
      </c>
      <c r="F76" s="12">
        <v>1</v>
      </c>
      <c r="G76" s="12">
        <v>3.3</v>
      </c>
      <c r="H76" s="14">
        <v>10</v>
      </c>
      <c r="I76" s="137" t="s">
        <v>320</v>
      </c>
      <c r="J76" s="136" t="s">
        <v>359</v>
      </c>
      <c r="K76" s="136" t="s">
        <v>303</v>
      </c>
      <c r="L76" s="136" t="s">
        <v>363</v>
      </c>
      <c r="M76" s="136" t="s">
        <v>369</v>
      </c>
    </row>
    <row r="77" spans="1:13" x14ac:dyDescent="0.25">
      <c r="A77" s="173"/>
      <c r="B77" s="173"/>
      <c r="C77" s="170"/>
      <c r="D77" s="13" t="s">
        <v>22</v>
      </c>
      <c r="E77" s="12"/>
      <c r="F77" s="14"/>
      <c r="G77" s="14"/>
      <c r="H77" s="14"/>
      <c r="I77" s="136"/>
      <c r="J77" s="136"/>
      <c r="K77" s="136"/>
      <c r="L77" s="136"/>
      <c r="M77" s="136"/>
    </row>
    <row r="78" spans="1:13" x14ac:dyDescent="0.25">
      <c r="A78" s="174"/>
      <c r="B78" s="174"/>
      <c r="C78" s="171"/>
      <c r="D78" s="13" t="s">
        <v>23</v>
      </c>
      <c r="E78" s="12"/>
      <c r="F78" s="14"/>
      <c r="G78" s="14"/>
      <c r="H78" s="14"/>
      <c r="I78" s="136"/>
      <c r="J78" s="136"/>
      <c r="K78" s="136"/>
      <c r="L78" s="136"/>
      <c r="M78" s="136"/>
    </row>
    <row r="79" spans="1:13" ht="25.5" x14ac:dyDescent="0.25">
      <c r="A79" s="172" t="s">
        <v>380</v>
      </c>
      <c r="B79" s="172" t="s">
        <v>368</v>
      </c>
      <c r="C79" s="169">
        <v>5</v>
      </c>
      <c r="D79" s="13" t="s">
        <v>21</v>
      </c>
      <c r="E79" s="12">
        <v>12</v>
      </c>
      <c r="F79" s="12">
        <v>1</v>
      </c>
      <c r="G79" s="12">
        <v>3.3</v>
      </c>
      <c r="H79" s="14">
        <v>10</v>
      </c>
      <c r="I79" s="137" t="s">
        <v>321</v>
      </c>
      <c r="J79" s="136" t="s">
        <v>359</v>
      </c>
      <c r="K79" s="136" t="s">
        <v>300</v>
      </c>
      <c r="L79" s="136" t="s">
        <v>363</v>
      </c>
      <c r="M79" s="136" t="s">
        <v>365</v>
      </c>
    </row>
    <row r="80" spans="1:13" x14ac:dyDescent="0.25">
      <c r="A80" s="173"/>
      <c r="B80" s="173"/>
      <c r="C80" s="170"/>
      <c r="D80" s="13" t="s">
        <v>22</v>
      </c>
      <c r="E80" s="12"/>
      <c r="F80" s="14"/>
      <c r="G80" s="14"/>
      <c r="H80" s="14"/>
      <c r="I80" s="136"/>
      <c r="J80" s="136"/>
      <c r="K80" s="136"/>
      <c r="L80" s="136"/>
      <c r="M80" s="136"/>
    </row>
    <row r="81" spans="1:13" x14ac:dyDescent="0.25">
      <c r="A81" s="174"/>
      <c r="B81" s="174"/>
      <c r="C81" s="171"/>
      <c r="D81" s="13" t="s">
        <v>23</v>
      </c>
      <c r="E81" s="12"/>
      <c r="F81" s="14"/>
      <c r="G81" s="14"/>
      <c r="H81" s="14"/>
      <c r="I81" s="136"/>
      <c r="J81" s="136"/>
      <c r="K81" s="136"/>
      <c r="L81" s="136"/>
      <c r="M81" s="136"/>
    </row>
    <row r="82" spans="1:13" ht="25.5" x14ac:dyDescent="0.25">
      <c r="A82" s="172" t="s">
        <v>332</v>
      </c>
      <c r="B82" s="172" t="s">
        <v>368</v>
      </c>
      <c r="C82" s="169">
        <v>5</v>
      </c>
      <c r="D82" s="13" t="s">
        <v>21</v>
      </c>
      <c r="E82" s="12">
        <v>12</v>
      </c>
      <c r="F82" s="12">
        <v>1</v>
      </c>
      <c r="G82" s="12">
        <v>10</v>
      </c>
      <c r="H82" s="14">
        <v>30</v>
      </c>
      <c r="I82" s="137" t="s">
        <v>331</v>
      </c>
      <c r="J82" s="136" t="s">
        <v>359</v>
      </c>
      <c r="K82" s="136" t="s">
        <v>297</v>
      </c>
      <c r="L82" s="136" t="s">
        <v>363</v>
      </c>
      <c r="M82" s="136" t="s">
        <v>369</v>
      </c>
    </row>
    <row r="83" spans="1:13" x14ac:dyDescent="0.25">
      <c r="A83" s="173"/>
      <c r="B83" s="173"/>
      <c r="C83" s="170"/>
      <c r="D83" s="13" t="s">
        <v>22</v>
      </c>
      <c r="E83" s="12"/>
      <c r="F83" s="14"/>
      <c r="G83" s="14"/>
      <c r="H83" s="14"/>
      <c r="I83" s="136"/>
      <c r="J83" s="136"/>
      <c r="K83" s="136"/>
      <c r="L83" s="136"/>
      <c r="M83" s="136"/>
    </row>
    <row r="84" spans="1:13" x14ac:dyDescent="0.25">
      <c r="A84" s="174"/>
      <c r="B84" s="174"/>
      <c r="C84" s="171"/>
      <c r="D84" s="13" t="s">
        <v>23</v>
      </c>
      <c r="E84" s="12"/>
      <c r="F84" s="14"/>
      <c r="G84" s="14"/>
      <c r="H84" s="14"/>
      <c r="I84" s="136"/>
      <c r="J84" s="136"/>
      <c r="K84" s="136"/>
      <c r="L84" s="136"/>
      <c r="M84" s="136"/>
    </row>
    <row r="85" spans="1:13" x14ac:dyDescent="0.25">
      <c r="A85" s="172" t="s">
        <v>334</v>
      </c>
      <c r="B85" s="172" t="s">
        <v>368</v>
      </c>
      <c r="C85" s="169">
        <v>5</v>
      </c>
      <c r="D85" s="13" t="s">
        <v>21</v>
      </c>
      <c r="E85" s="12">
        <v>12</v>
      </c>
      <c r="F85" s="12">
        <v>1</v>
      </c>
      <c r="G85" s="12">
        <v>3.3</v>
      </c>
      <c r="H85" s="14">
        <v>10</v>
      </c>
      <c r="I85" s="137" t="s">
        <v>299</v>
      </c>
      <c r="J85" s="136" t="s">
        <v>359</v>
      </c>
      <c r="K85" s="136" t="s">
        <v>300</v>
      </c>
      <c r="L85" s="136" t="s">
        <v>361</v>
      </c>
      <c r="M85" s="136" t="s">
        <v>365</v>
      </c>
    </row>
    <row r="86" spans="1:13" x14ac:dyDescent="0.25">
      <c r="A86" s="173"/>
      <c r="B86" s="173"/>
      <c r="C86" s="170"/>
      <c r="D86" s="13" t="s">
        <v>22</v>
      </c>
      <c r="E86" s="12"/>
      <c r="F86" s="14"/>
      <c r="G86" s="14"/>
      <c r="H86" s="14"/>
      <c r="I86" s="136"/>
      <c r="J86" s="136"/>
      <c r="K86" s="136"/>
      <c r="L86" s="136"/>
      <c r="M86" s="136"/>
    </row>
    <row r="87" spans="1:13" x14ac:dyDescent="0.25">
      <c r="A87" s="174"/>
      <c r="B87" s="174"/>
      <c r="C87" s="171"/>
      <c r="D87" s="13" t="s">
        <v>23</v>
      </c>
      <c r="E87" s="12"/>
      <c r="F87" s="14"/>
      <c r="G87" s="14"/>
      <c r="H87" s="14"/>
      <c r="I87" s="136"/>
      <c r="J87" s="136"/>
      <c r="K87" s="136"/>
      <c r="L87" s="136"/>
      <c r="M87" s="136"/>
    </row>
    <row r="88" spans="1:13" x14ac:dyDescent="0.25">
      <c r="A88" s="172" t="s">
        <v>334</v>
      </c>
      <c r="B88" s="172" t="s">
        <v>368</v>
      </c>
      <c r="C88" s="169">
        <v>5</v>
      </c>
      <c r="D88" s="13" t="s">
        <v>21</v>
      </c>
      <c r="E88" s="12">
        <v>12</v>
      </c>
      <c r="F88" s="12">
        <v>1</v>
      </c>
      <c r="G88" s="12">
        <v>3.3</v>
      </c>
      <c r="H88" s="14">
        <v>10</v>
      </c>
      <c r="I88" s="137" t="s">
        <v>333</v>
      </c>
      <c r="J88" s="136" t="s">
        <v>359</v>
      </c>
      <c r="K88" s="136" t="s">
        <v>303</v>
      </c>
      <c r="L88" s="136" t="s">
        <v>361</v>
      </c>
      <c r="M88" s="136" t="s">
        <v>365</v>
      </c>
    </row>
    <row r="89" spans="1:13" x14ac:dyDescent="0.25">
      <c r="A89" s="173"/>
      <c r="B89" s="173"/>
      <c r="C89" s="170"/>
      <c r="D89" s="13" t="s">
        <v>22</v>
      </c>
      <c r="E89" s="12"/>
      <c r="F89" s="14"/>
      <c r="G89" s="14"/>
      <c r="H89" s="14"/>
      <c r="I89" s="136"/>
      <c r="J89" s="136"/>
      <c r="K89" s="136"/>
      <c r="L89" s="136"/>
      <c r="M89" s="136"/>
    </row>
    <row r="90" spans="1:13" x14ac:dyDescent="0.25">
      <c r="A90" s="174"/>
      <c r="B90" s="174"/>
      <c r="C90" s="171"/>
      <c r="D90" s="13" t="s">
        <v>23</v>
      </c>
      <c r="E90" s="12"/>
      <c r="F90" s="14"/>
      <c r="G90" s="14"/>
      <c r="H90" s="14"/>
      <c r="I90" s="136"/>
      <c r="J90" s="136"/>
      <c r="K90" s="136"/>
      <c r="L90" s="136"/>
      <c r="M90" s="136"/>
    </row>
    <row r="91" spans="1:13" x14ac:dyDescent="0.25">
      <c r="A91" s="172" t="s">
        <v>334</v>
      </c>
      <c r="B91" s="172" t="s">
        <v>368</v>
      </c>
      <c r="C91" s="169">
        <v>5</v>
      </c>
      <c r="D91" s="13" t="s">
        <v>21</v>
      </c>
      <c r="E91" s="12">
        <v>12</v>
      </c>
      <c r="F91" s="12">
        <v>1</v>
      </c>
      <c r="G91" s="12">
        <v>3.3</v>
      </c>
      <c r="H91" s="14">
        <v>10</v>
      </c>
      <c r="I91" s="137" t="s">
        <v>342</v>
      </c>
      <c r="J91" s="136" t="s">
        <v>370</v>
      </c>
      <c r="K91" s="136" t="s">
        <v>297</v>
      </c>
      <c r="L91" s="136" t="s">
        <v>361</v>
      </c>
      <c r="M91" s="136" t="s">
        <v>365</v>
      </c>
    </row>
    <row r="92" spans="1:13" x14ac:dyDescent="0.25">
      <c r="A92" s="173"/>
      <c r="B92" s="173"/>
      <c r="C92" s="170"/>
      <c r="D92" s="13" t="s">
        <v>22</v>
      </c>
      <c r="E92" s="12"/>
      <c r="F92" s="14"/>
      <c r="G92" s="14"/>
      <c r="H92" s="14"/>
      <c r="I92" s="136"/>
      <c r="J92" s="136"/>
      <c r="K92" s="136"/>
      <c r="L92" s="136"/>
      <c r="M92" s="136"/>
    </row>
    <row r="93" spans="1:13" x14ac:dyDescent="0.25">
      <c r="A93" s="174"/>
      <c r="B93" s="174"/>
      <c r="C93" s="171"/>
      <c r="D93" s="13" t="s">
        <v>23</v>
      </c>
      <c r="E93" s="12"/>
      <c r="F93" s="14"/>
      <c r="G93" s="14"/>
      <c r="H93" s="14"/>
      <c r="I93" s="136"/>
      <c r="J93" s="136"/>
      <c r="K93" s="136"/>
      <c r="L93" s="136"/>
      <c r="M93" s="136"/>
    </row>
    <row r="94" spans="1:13" x14ac:dyDescent="0.25">
      <c r="A94" s="172" t="s">
        <v>345</v>
      </c>
      <c r="B94" s="172" t="s">
        <v>368</v>
      </c>
      <c r="C94" s="169">
        <v>5</v>
      </c>
      <c r="D94" s="13" t="s">
        <v>21</v>
      </c>
      <c r="E94" s="12">
        <v>12</v>
      </c>
      <c r="F94" s="12">
        <v>1</v>
      </c>
      <c r="G94" s="12">
        <v>10</v>
      </c>
      <c r="H94" s="14">
        <v>30</v>
      </c>
      <c r="I94" s="137" t="s">
        <v>344</v>
      </c>
      <c r="J94" s="136" t="s">
        <v>370</v>
      </c>
      <c r="K94" s="136" t="s">
        <v>300</v>
      </c>
      <c r="L94" s="136" t="s">
        <v>361</v>
      </c>
      <c r="M94" s="136" t="s">
        <v>362</v>
      </c>
    </row>
    <row r="95" spans="1:13" x14ac:dyDescent="0.25">
      <c r="A95" s="173"/>
      <c r="B95" s="173"/>
      <c r="C95" s="170"/>
      <c r="D95" s="13" t="s">
        <v>22</v>
      </c>
      <c r="E95" s="12"/>
      <c r="F95" s="14"/>
      <c r="G95" s="14"/>
      <c r="H95" s="14"/>
      <c r="I95" s="136"/>
      <c r="J95" s="136"/>
      <c r="K95" s="136"/>
      <c r="L95" s="136"/>
      <c r="M95" s="136"/>
    </row>
    <row r="96" spans="1:13" x14ac:dyDescent="0.25">
      <c r="A96" s="174"/>
      <c r="B96" s="174"/>
      <c r="C96" s="171"/>
      <c r="D96" s="13" t="s">
        <v>23</v>
      </c>
      <c r="E96" s="12"/>
      <c r="F96" s="14"/>
      <c r="G96" s="14"/>
      <c r="H96" s="14"/>
      <c r="I96" s="136"/>
      <c r="J96" s="136"/>
      <c r="K96" s="136"/>
      <c r="L96" s="136"/>
      <c r="M96" s="136"/>
    </row>
    <row r="97" spans="1:13" x14ac:dyDescent="0.25">
      <c r="A97" s="172" t="s">
        <v>336</v>
      </c>
      <c r="B97" s="172" t="s">
        <v>368</v>
      </c>
      <c r="C97" s="169">
        <v>5</v>
      </c>
      <c r="D97" s="13" t="s">
        <v>21</v>
      </c>
      <c r="E97" s="12">
        <v>12</v>
      </c>
      <c r="F97" s="12">
        <v>1</v>
      </c>
      <c r="G97" s="12">
        <v>10</v>
      </c>
      <c r="H97" s="14">
        <v>30</v>
      </c>
      <c r="I97" s="137" t="s">
        <v>381</v>
      </c>
      <c r="J97" s="136" t="s">
        <v>359</v>
      </c>
      <c r="K97" s="136" t="s">
        <v>297</v>
      </c>
      <c r="L97" s="136" t="s">
        <v>361</v>
      </c>
      <c r="M97" s="136" t="s">
        <v>376</v>
      </c>
    </row>
    <row r="98" spans="1:13" x14ac:dyDescent="0.25">
      <c r="A98" s="173"/>
      <c r="B98" s="173"/>
      <c r="C98" s="170"/>
      <c r="D98" s="13" t="s">
        <v>22</v>
      </c>
      <c r="E98" s="12"/>
      <c r="F98" s="14"/>
      <c r="G98" s="14"/>
      <c r="H98" s="14"/>
      <c r="I98" s="136"/>
      <c r="J98" s="136"/>
      <c r="K98" s="136"/>
      <c r="L98" s="136"/>
      <c r="M98" s="136"/>
    </row>
    <row r="99" spans="1:13" x14ac:dyDescent="0.25">
      <c r="A99" s="174"/>
      <c r="B99" s="174"/>
      <c r="C99" s="171"/>
      <c r="D99" s="13" t="s">
        <v>23</v>
      </c>
      <c r="E99" s="12"/>
      <c r="F99" s="14"/>
      <c r="G99" s="14"/>
      <c r="H99" s="14"/>
      <c r="I99" s="136"/>
      <c r="J99" s="136"/>
      <c r="K99" s="136"/>
      <c r="L99" s="136"/>
      <c r="M99" s="136"/>
    </row>
    <row r="100" spans="1:13" ht="25.5" x14ac:dyDescent="0.25">
      <c r="A100" s="172" t="s">
        <v>338</v>
      </c>
      <c r="B100" s="172" t="s">
        <v>368</v>
      </c>
      <c r="C100" s="169">
        <v>5</v>
      </c>
      <c r="D100" s="13" t="s">
        <v>21</v>
      </c>
      <c r="E100" s="12">
        <v>12</v>
      </c>
      <c r="F100" s="12">
        <v>1</v>
      </c>
      <c r="G100" s="12">
        <v>5</v>
      </c>
      <c r="H100" s="14">
        <v>15</v>
      </c>
      <c r="I100" s="136" t="s">
        <v>382</v>
      </c>
      <c r="J100" s="136" t="s">
        <v>359</v>
      </c>
      <c r="K100" s="136" t="s">
        <v>300</v>
      </c>
      <c r="L100" s="136" t="s">
        <v>363</v>
      </c>
      <c r="M100" s="136" t="s">
        <v>376</v>
      </c>
    </row>
    <row r="101" spans="1:13" x14ac:dyDescent="0.25">
      <c r="A101" s="173"/>
      <c r="B101" s="173"/>
      <c r="C101" s="170"/>
      <c r="D101" s="13" t="s">
        <v>22</v>
      </c>
      <c r="E101" s="12"/>
      <c r="F101" s="14"/>
      <c r="G101" s="14"/>
      <c r="H101" s="14"/>
      <c r="I101" s="136"/>
      <c r="J101" s="136"/>
      <c r="K101" s="136"/>
      <c r="L101" s="136"/>
      <c r="M101" s="136"/>
    </row>
    <row r="102" spans="1:13" x14ac:dyDescent="0.25">
      <c r="A102" s="174"/>
      <c r="B102" s="174"/>
      <c r="C102" s="171"/>
      <c r="D102" s="13" t="s">
        <v>23</v>
      </c>
      <c r="E102" s="12"/>
      <c r="F102" s="14"/>
      <c r="G102" s="14"/>
      <c r="H102" s="14"/>
      <c r="I102" s="136"/>
      <c r="J102" s="136"/>
      <c r="K102" s="136"/>
      <c r="L102" s="136"/>
      <c r="M102" s="136"/>
    </row>
    <row r="103" spans="1:13" ht="25.5" x14ac:dyDescent="0.25">
      <c r="A103" s="172" t="s">
        <v>338</v>
      </c>
      <c r="B103" s="172" t="s">
        <v>368</v>
      </c>
      <c r="C103" s="169">
        <v>5</v>
      </c>
      <c r="D103" s="13" t="s">
        <v>21</v>
      </c>
      <c r="E103" s="12">
        <v>12</v>
      </c>
      <c r="F103" s="12">
        <v>1</v>
      </c>
      <c r="G103" s="12">
        <v>5</v>
      </c>
      <c r="H103" s="14">
        <v>15</v>
      </c>
      <c r="I103" s="136" t="s">
        <v>339</v>
      </c>
      <c r="J103" s="136" t="s">
        <v>359</v>
      </c>
      <c r="K103" s="136" t="s">
        <v>297</v>
      </c>
      <c r="L103" s="136" t="s">
        <v>363</v>
      </c>
      <c r="M103" s="136" t="s">
        <v>369</v>
      </c>
    </row>
    <row r="104" spans="1:13" x14ac:dyDescent="0.25">
      <c r="A104" s="173"/>
      <c r="B104" s="173"/>
      <c r="C104" s="170"/>
      <c r="D104" s="13" t="s">
        <v>22</v>
      </c>
      <c r="E104" s="12"/>
      <c r="F104" s="14"/>
      <c r="G104" s="14"/>
      <c r="H104" s="14"/>
      <c r="I104" s="136"/>
      <c r="J104" s="136"/>
      <c r="K104" s="136"/>
      <c r="L104" s="136"/>
      <c r="M104" s="136"/>
    </row>
    <row r="105" spans="1:13" x14ac:dyDescent="0.25">
      <c r="A105" s="174"/>
      <c r="B105" s="174"/>
      <c r="C105" s="171"/>
      <c r="D105" s="13" t="s">
        <v>23</v>
      </c>
      <c r="E105" s="12"/>
      <c r="F105" s="14"/>
      <c r="G105" s="14"/>
      <c r="H105" s="14"/>
      <c r="I105" s="136"/>
      <c r="J105" s="136"/>
      <c r="K105" s="136"/>
      <c r="L105" s="136"/>
      <c r="M105" s="136"/>
    </row>
    <row r="106" spans="1:13" ht="25.5" x14ac:dyDescent="0.25">
      <c r="A106" s="172" t="s">
        <v>383</v>
      </c>
      <c r="B106" s="172" t="s">
        <v>368</v>
      </c>
      <c r="C106" s="169">
        <v>5</v>
      </c>
      <c r="D106" s="13" t="s">
        <v>21</v>
      </c>
      <c r="E106" s="12">
        <v>12</v>
      </c>
      <c r="F106" s="12">
        <v>1</v>
      </c>
      <c r="G106" s="12">
        <v>10</v>
      </c>
      <c r="H106" s="14">
        <v>30</v>
      </c>
      <c r="I106" s="137" t="s">
        <v>340</v>
      </c>
      <c r="J106" s="136" t="s">
        <v>359</v>
      </c>
      <c r="K106" s="136" t="s">
        <v>360</v>
      </c>
      <c r="L106" s="136" t="s">
        <v>361</v>
      </c>
      <c r="M106" s="136" t="s">
        <v>384</v>
      </c>
    </row>
    <row r="107" spans="1:13" x14ac:dyDescent="0.25">
      <c r="A107" s="173"/>
      <c r="B107" s="173"/>
      <c r="C107" s="170"/>
      <c r="D107" s="13" t="s">
        <v>22</v>
      </c>
      <c r="E107" s="12"/>
      <c r="F107" s="14"/>
      <c r="G107" s="14"/>
      <c r="H107" s="14"/>
      <c r="I107" s="14"/>
      <c r="J107" s="14"/>
      <c r="K107" s="14"/>
      <c r="L107" s="14"/>
      <c r="M107" s="14"/>
    </row>
    <row r="108" spans="1:13" x14ac:dyDescent="0.25">
      <c r="A108" s="174"/>
      <c r="B108" s="174"/>
      <c r="C108" s="171"/>
      <c r="D108" s="13" t="s">
        <v>23</v>
      </c>
      <c r="E108" s="12"/>
      <c r="F108" s="14"/>
      <c r="G108" s="14"/>
      <c r="H108" s="14"/>
      <c r="I108" s="14"/>
      <c r="J108" s="14"/>
      <c r="K108" s="14"/>
      <c r="L108" s="14"/>
      <c r="M108" s="14"/>
    </row>
    <row r="109" spans="1:13" x14ac:dyDescent="0.25">
      <c r="A109" s="15"/>
      <c r="B109" s="15"/>
      <c r="C109" s="15"/>
      <c r="D109" s="175" t="s">
        <v>24</v>
      </c>
      <c r="E109" s="176"/>
      <c r="F109" s="16" t="s">
        <v>25</v>
      </c>
      <c r="G109" s="17"/>
      <c r="H109" s="18">
        <f>SUM(H7:H107)</f>
        <v>672</v>
      </c>
      <c r="I109" s="21"/>
      <c r="J109" s="15"/>
      <c r="K109" s="15"/>
      <c r="L109" s="15"/>
      <c r="M109" s="15"/>
    </row>
    <row r="110" spans="1:13" x14ac:dyDescent="0.25">
      <c r="A110" s="15"/>
      <c r="B110" s="15"/>
      <c r="C110" s="15"/>
      <c r="D110" s="177"/>
      <c r="E110" s="178"/>
      <c r="F110" s="16" t="s">
        <v>22</v>
      </c>
      <c r="G110" s="17"/>
      <c r="H110" s="18">
        <v>0</v>
      </c>
      <c r="I110" s="19"/>
      <c r="J110" s="15"/>
      <c r="K110" s="15"/>
      <c r="L110" s="15"/>
      <c r="M110" s="15"/>
    </row>
    <row r="111" spans="1:13" x14ac:dyDescent="0.25">
      <c r="A111" s="15"/>
      <c r="B111" s="15"/>
      <c r="C111" s="15"/>
      <c r="D111" s="177"/>
      <c r="E111" s="178"/>
      <c r="F111" s="16" t="s">
        <v>23</v>
      </c>
      <c r="G111" s="17"/>
      <c r="H111" s="18">
        <v>0</v>
      </c>
      <c r="I111" s="19"/>
      <c r="J111" s="15"/>
      <c r="K111" s="15"/>
      <c r="L111" s="15"/>
      <c r="M111" s="15"/>
    </row>
    <row r="112" spans="1:13" x14ac:dyDescent="0.25">
      <c r="A112" s="15"/>
      <c r="B112" s="15"/>
      <c r="C112" s="15"/>
      <c r="D112" s="179"/>
      <c r="E112" s="180"/>
      <c r="F112" s="16" t="s">
        <v>24</v>
      </c>
      <c r="G112" s="17"/>
      <c r="H112" s="18">
        <f>H109+H110+H111</f>
        <v>672</v>
      </c>
      <c r="I112" s="19"/>
      <c r="J112" s="15"/>
      <c r="K112" s="15"/>
      <c r="L112" s="15"/>
      <c r="M112" s="15"/>
    </row>
  </sheetData>
  <mergeCells count="103">
    <mergeCell ref="A106:A108"/>
    <mergeCell ref="B106:B108"/>
    <mergeCell ref="C106:C108"/>
    <mergeCell ref="D109:E112"/>
    <mergeCell ref="A100:A102"/>
    <mergeCell ref="B100:B102"/>
    <mergeCell ref="C100:C102"/>
    <mergeCell ref="A103:A105"/>
    <mergeCell ref="B103:B105"/>
    <mergeCell ref="C103:C105"/>
    <mergeCell ref="A94:A96"/>
    <mergeCell ref="B94:B96"/>
    <mergeCell ref="C94:C96"/>
    <mergeCell ref="A97:A99"/>
    <mergeCell ref="B97:B99"/>
    <mergeCell ref="C97:C99"/>
    <mergeCell ref="A88:A90"/>
    <mergeCell ref="B88:B90"/>
    <mergeCell ref="C88:C90"/>
    <mergeCell ref="A91:A93"/>
    <mergeCell ref="B91:B93"/>
    <mergeCell ref="C91:C93"/>
    <mergeCell ref="A82:A84"/>
    <mergeCell ref="B82:B84"/>
    <mergeCell ref="C82:C84"/>
    <mergeCell ref="A85:A87"/>
    <mergeCell ref="B85:B87"/>
    <mergeCell ref="C85:C87"/>
    <mergeCell ref="A76:A78"/>
    <mergeCell ref="B76:B78"/>
    <mergeCell ref="C76:C78"/>
    <mergeCell ref="A79:A81"/>
    <mergeCell ref="B79:B81"/>
    <mergeCell ref="C79:C81"/>
    <mergeCell ref="A70:A72"/>
    <mergeCell ref="B70:B72"/>
    <mergeCell ref="C70:C72"/>
    <mergeCell ref="A73:A75"/>
    <mergeCell ref="B73:B75"/>
    <mergeCell ref="C73:C75"/>
    <mergeCell ref="A64:A66"/>
    <mergeCell ref="B64:B66"/>
    <mergeCell ref="C64:C66"/>
    <mergeCell ref="A67:A69"/>
    <mergeCell ref="B67:B69"/>
    <mergeCell ref="C67:C69"/>
    <mergeCell ref="A46:A48"/>
    <mergeCell ref="B46:B48"/>
    <mergeCell ref="A58:A60"/>
    <mergeCell ref="B58:B60"/>
    <mergeCell ref="C58:C60"/>
    <mergeCell ref="A61:A63"/>
    <mergeCell ref="B61:B63"/>
    <mergeCell ref="C61:C63"/>
    <mergeCell ref="C49:C51"/>
    <mergeCell ref="A52:A54"/>
    <mergeCell ref="B52:B54"/>
    <mergeCell ref="C52:C54"/>
    <mergeCell ref="A55:A57"/>
    <mergeCell ref="B55:B57"/>
    <mergeCell ref="C55:C57"/>
    <mergeCell ref="B22:B24"/>
    <mergeCell ref="C25:C27"/>
    <mergeCell ref="C28:C30"/>
    <mergeCell ref="A7:A9"/>
    <mergeCell ref="B7:B9"/>
    <mergeCell ref="A10:A12"/>
    <mergeCell ref="B10:B12"/>
    <mergeCell ref="A13:A15"/>
    <mergeCell ref="B13:B15"/>
    <mergeCell ref="C34:C36"/>
    <mergeCell ref="C37:C39"/>
    <mergeCell ref="A34:A36"/>
    <mergeCell ref="B34:B36"/>
    <mergeCell ref="A37:A39"/>
    <mergeCell ref="B37:B39"/>
    <mergeCell ref="A40:A42"/>
    <mergeCell ref="B40:B42"/>
    <mergeCell ref="C40:C42"/>
    <mergeCell ref="C43:C45"/>
    <mergeCell ref="C46:C48"/>
    <mergeCell ref="A49:A51"/>
    <mergeCell ref="B49:B51"/>
    <mergeCell ref="C7:C9"/>
    <mergeCell ref="C10:C12"/>
    <mergeCell ref="C13:C15"/>
    <mergeCell ref="A43:A45"/>
    <mergeCell ref="B43:B45"/>
    <mergeCell ref="A25:A27"/>
    <mergeCell ref="B25:B27"/>
    <mergeCell ref="A28:A30"/>
    <mergeCell ref="B28:B30"/>
    <mergeCell ref="A31:A33"/>
    <mergeCell ref="B31:B33"/>
    <mergeCell ref="A16:A18"/>
    <mergeCell ref="B16:B18"/>
    <mergeCell ref="A19:A21"/>
    <mergeCell ref="B19:B21"/>
    <mergeCell ref="A22:A24"/>
    <mergeCell ref="C31:C33"/>
    <mergeCell ref="C16:C18"/>
    <mergeCell ref="C19:C21"/>
    <mergeCell ref="C22:C24"/>
  </mergeCells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topLeftCell="A13" workbookViewId="0">
      <selection activeCell="N11" sqref="N11"/>
    </sheetView>
  </sheetViews>
  <sheetFormatPr defaultRowHeight="15" x14ac:dyDescent="0.25"/>
  <cols>
    <col min="1" max="1" width="9.140625" style="83"/>
    <col min="2" max="2" width="37.85546875" customWidth="1"/>
    <col min="3" max="3" width="19" customWidth="1"/>
    <col min="4" max="4" width="36" customWidth="1"/>
    <col min="5" max="6" width="13.28515625" customWidth="1"/>
  </cols>
  <sheetData>
    <row r="1" spans="1:10" x14ac:dyDescent="0.25">
      <c r="B1" s="22" t="s">
        <v>280</v>
      </c>
    </row>
    <row r="2" spans="1:10" x14ac:dyDescent="0.25">
      <c r="B2" s="21" t="s">
        <v>28</v>
      </c>
    </row>
    <row r="3" spans="1:10" x14ac:dyDescent="0.25">
      <c r="B3" s="21" t="s">
        <v>34</v>
      </c>
    </row>
    <row r="4" spans="1:10" ht="15.75" thickBot="1" x14ac:dyDescent="0.3">
      <c r="A4" s="110"/>
      <c r="C4" s="110"/>
      <c r="D4" s="110"/>
      <c r="E4" s="110"/>
      <c r="F4" s="110"/>
    </row>
    <row r="5" spans="1:10" s="26" customFormat="1" ht="81" customHeight="1" thickTop="1" thickBot="1" x14ac:dyDescent="0.3">
      <c r="A5" s="111" t="s">
        <v>31</v>
      </c>
      <c r="B5" s="125" t="s">
        <v>29</v>
      </c>
      <c r="C5" s="124" t="s">
        <v>31</v>
      </c>
      <c r="D5" s="126" t="s">
        <v>30</v>
      </c>
      <c r="E5" s="124" t="s">
        <v>35</v>
      </c>
      <c r="F5" s="127" t="s">
        <v>36</v>
      </c>
    </row>
    <row r="6" spans="1:10" ht="16.5" thickTop="1" thickBot="1" x14ac:dyDescent="0.3">
      <c r="A6" s="184" t="s">
        <v>283</v>
      </c>
      <c r="B6" s="128" t="s">
        <v>296</v>
      </c>
      <c r="C6" s="115" t="s">
        <v>297</v>
      </c>
      <c r="D6" s="131" t="s">
        <v>298</v>
      </c>
      <c r="E6" s="115">
        <v>18</v>
      </c>
      <c r="F6" s="122">
        <v>340</v>
      </c>
    </row>
    <row r="7" spans="1:10" ht="39" thickBot="1" x14ac:dyDescent="0.3">
      <c r="A7" s="185"/>
      <c r="B7" s="108" t="s">
        <v>299</v>
      </c>
      <c r="C7" s="24" t="s">
        <v>300</v>
      </c>
      <c r="D7" s="24" t="s">
        <v>301</v>
      </c>
      <c r="E7" s="24">
        <v>28</v>
      </c>
      <c r="F7" s="120">
        <v>290.5</v>
      </c>
      <c r="H7" s="83"/>
      <c r="I7" s="83"/>
      <c r="J7" s="83"/>
    </row>
    <row r="8" spans="1:10" ht="26.25" thickBot="1" x14ac:dyDescent="0.3">
      <c r="A8" s="185"/>
      <c r="B8" s="24" t="s">
        <v>302</v>
      </c>
      <c r="C8" s="24" t="s">
        <v>305</v>
      </c>
      <c r="D8" s="24" t="s">
        <v>304</v>
      </c>
      <c r="E8" s="24">
        <v>33</v>
      </c>
      <c r="F8" s="120">
        <v>367.5</v>
      </c>
      <c r="H8" s="83"/>
      <c r="I8" s="83"/>
    </row>
    <row r="9" spans="1:10" ht="39" thickBot="1" x14ac:dyDescent="0.3">
      <c r="A9" s="185"/>
      <c r="B9" s="24" t="s">
        <v>306</v>
      </c>
      <c r="C9" s="24" t="s">
        <v>305</v>
      </c>
      <c r="D9" s="24" t="s">
        <v>307</v>
      </c>
      <c r="E9" s="24">
        <v>48</v>
      </c>
      <c r="F9" s="120">
        <v>347.5</v>
      </c>
      <c r="H9" s="83"/>
      <c r="I9" s="83"/>
      <c r="J9" s="83"/>
    </row>
    <row r="10" spans="1:10" ht="15.75" thickBot="1" x14ac:dyDescent="0.3">
      <c r="A10" s="185"/>
      <c r="B10" s="24" t="s">
        <v>308</v>
      </c>
      <c r="C10" s="24" t="s">
        <v>303</v>
      </c>
      <c r="D10" s="24" t="s">
        <v>309</v>
      </c>
      <c r="E10" s="24">
        <v>30</v>
      </c>
      <c r="F10" s="120">
        <v>150</v>
      </c>
      <c r="H10" s="83"/>
      <c r="I10" s="83"/>
      <c r="J10" s="83"/>
    </row>
    <row r="11" spans="1:10" ht="26.25" thickBot="1" x14ac:dyDescent="0.3">
      <c r="A11" s="185"/>
      <c r="B11" s="24" t="s">
        <v>310</v>
      </c>
      <c r="C11" s="24" t="s">
        <v>303</v>
      </c>
      <c r="D11" s="24" t="s">
        <v>311</v>
      </c>
      <c r="E11" s="24">
        <v>30</v>
      </c>
      <c r="F11" s="120">
        <v>350</v>
      </c>
      <c r="H11" s="83"/>
      <c r="I11" s="83"/>
      <c r="J11" s="83"/>
    </row>
    <row r="12" spans="1:10" ht="15.75" thickBot="1" x14ac:dyDescent="0.3">
      <c r="A12" s="185"/>
      <c r="B12" s="24" t="s">
        <v>312</v>
      </c>
      <c r="C12" s="24" t="s">
        <v>300</v>
      </c>
      <c r="D12" s="24" t="s">
        <v>313</v>
      </c>
      <c r="E12" s="24">
        <v>30</v>
      </c>
      <c r="F12" s="120">
        <v>360</v>
      </c>
      <c r="H12" s="83"/>
      <c r="I12" s="83"/>
      <c r="J12" s="83"/>
    </row>
    <row r="13" spans="1:10" ht="39" thickBot="1" x14ac:dyDescent="0.3">
      <c r="A13" s="185"/>
      <c r="B13" s="24" t="s">
        <v>314</v>
      </c>
      <c r="C13" s="24" t="s">
        <v>303</v>
      </c>
      <c r="D13" s="24" t="s">
        <v>329</v>
      </c>
      <c r="E13" s="24">
        <v>30</v>
      </c>
      <c r="F13" s="120">
        <v>138</v>
      </c>
      <c r="H13" s="83"/>
      <c r="I13" s="83"/>
      <c r="J13" s="83"/>
    </row>
    <row r="14" spans="1:10" ht="26.25" thickBot="1" x14ac:dyDescent="0.3">
      <c r="A14" s="185"/>
      <c r="B14" s="24" t="s">
        <v>315</v>
      </c>
      <c r="C14" s="24" t="s">
        <v>305</v>
      </c>
      <c r="D14" s="24" t="s">
        <v>316</v>
      </c>
      <c r="E14" s="24">
        <v>15</v>
      </c>
      <c r="F14" s="120">
        <v>345</v>
      </c>
      <c r="H14" s="83"/>
      <c r="I14" s="83"/>
      <c r="J14" s="83"/>
    </row>
    <row r="15" spans="1:10" ht="15.75" thickBot="1" x14ac:dyDescent="0.3">
      <c r="A15" s="185"/>
      <c r="B15" s="24" t="s">
        <v>317</v>
      </c>
      <c r="C15" s="24" t="s">
        <v>297</v>
      </c>
      <c r="D15" s="24" t="s">
        <v>318</v>
      </c>
      <c r="E15" s="24">
        <v>30</v>
      </c>
      <c r="F15" s="120">
        <v>370</v>
      </c>
      <c r="H15" s="83"/>
      <c r="I15" s="83"/>
      <c r="J15" s="83"/>
    </row>
    <row r="16" spans="1:10" ht="26.25" thickBot="1" x14ac:dyDescent="0.3">
      <c r="A16" s="185"/>
      <c r="B16" s="24" t="s">
        <v>319</v>
      </c>
      <c r="C16" s="24" t="s">
        <v>305</v>
      </c>
      <c r="D16" s="24" t="s">
        <v>330</v>
      </c>
      <c r="E16" s="24">
        <v>20</v>
      </c>
      <c r="F16" s="120">
        <v>345</v>
      </c>
      <c r="H16" s="83"/>
      <c r="I16" s="83"/>
      <c r="J16" s="83"/>
    </row>
    <row r="17" spans="1:10" ht="26.25" thickBot="1" x14ac:dyDescent="0.3">
      <c r="A17" s="185"/>
      <c r="B17" s="24" t="s">
        <v>320</v>
      </c>
      <c r="C17" s="24" t="s">
        <v>303</v>
      </c>
      <c r="D17" s="24" t="s">
        <v>330</v>
      </c>
      <c r="E17" s="24">
        <v>20</v>
      </c>
      <c r="F17" s="120">
        <v>361</v>
      </c>
      <c r="H17" s="83"/>
      <c r="I17" s="83"/>
      <c r="J17" s="83"/>
    </row>
    <row r="18" spans="1:10" ht="26.25" thickBot="1" x14ac:dyDescent="0.3">
      <c r="A18" s="185"/>
      <c r="B18" s="24" t="s">
        <v>321</v>
      </c>
      <c r="C18" s="24" t="s">
        <v>300</v>
      </c>
      <c r="D18" s="24" t="s">
        <v>330</v>
      </c>
      <c r="E18" s="24">
        <v>20</v>
      </c>
      <c r="F18" s="120">
        <v>370</v>
      </c>
      <c r="H18" s="83"/>
      <c r="I18" s="83"/>
      <c r="J18" s="83"/>
    </row>
    <row r="19" spans="1:10" ht="26.25" thickBot="1" x14ac:dyDescent="0.3">
      <c r="A19" s="185"/>
      <c r="B19" s="24" t="s">
        <v>322</v>
      </c>
      <c r="C19" s="24" t="s">
        <v>300</v>
      </c>
      <c r="D19" s="24" t="s">
        <v>323</v>
      </c>
      <c r="E19" s="24">
        <v>15</v>
      </c>
      <c r="F19" s="120">
        <v>372</v>
      </c>
      <c r="H19" s="83"/>
      <c r="I19" s="83"/>
      <c r="J19" s="83"/>
    </row>
    <row r="20" spans="1:10" ht="26.25" thickBot="1" x14ac:dyDescent="0.3">
      <c r="A20" s="185"/>
      <c r="B20" s="24" t="s">
        <v>324</v>
      </c>
      <c r="C20" s="24" t="s">
        <v>297</v>
      </c>
      <c r="D20" s="24" t="s">
        <v>323</v>
      </c>
      <c r="E20" s="24">
        <v>15</v>
      </c>
      <c r="F20" s="120">
        <v>367.5</v>
      </c>
      <c r="H20" s="83"/>
      <c r="I20" s="83"/>
      <c r="J20" s="83"/>
    </row>
    <row r="21" spans="1:10" ht="26.25" thickBot="1" x14ac:dyDescent="0.3">
      <c r="A21" s="185"/>
      <c r="B21" s="24" t="s">
        <v>325</v>
      </c>
      <c r="C21" s="24" t="s">
        <v>303</v>
      </c>
      <c r="D21" s="24" t="s">
        <v>326</v>
      </c>
      <c r="E21" s="24">
        <v>30</v>
      </c>
      <c r="F21" s="120">
        <v>350.8</v>
      </c>
      <c r="H21" s="83"/>
      <c r="I21" s="83"/>
      <c r="J21" s="83"/>
    </row>
    <row r="22" spans="1:10" ht="26.25" thickBot="1" x14ac:dyDescent="0.3">
      <c r="A22" s="185"/>
      <c r="B22" s="24" t="s">
        <v>327</v>
      </c>
      <c r="C22" s="24" t="s">
        <v>300</v>
      </c>
      <c r="D22" s="24" t="s">
        <v>328</v>
      </c>
      <c r="E22" s="24">
        <v>30</v>
      </c>
      <c r="F22" s="120">
        <v>344</v>
      </c>
      <c r="H22" s="83"/>
      <c r="I22" s="83"/>
      <c r="J22" s="83"/>
    </row>
    <row r="23" spans="1:10" s="83" customFormat="1" ht="26.25" thickBot="1" x14ac:dyDescent="0.3">
      <c r="A23" s="186"/>
      <c r="B23" s="133" t="s">
        <v>331</v>
      </c>
      <c r="C23" s="134" t="s">
        <v>297</v>
      </c>
      <c r="D23" s="134" t="s">
        <v>332</v>
      </c>
      <c r="E23" s="134">
        <v>30</v>
      </c>
      <c r="F23" s="133">
        <v>376.5</v>
      </c>
    </row>
    <row r="24" spans="1:10" s="83" customFormat="1" ht="26.25" thickBot="1" x14ac:dyDescent="0.3">
      <c r="A24" s="186"/>
      <c r="B24" s="133" t="s">
        <v>333</v>
      </c>
      <c r="C24" s="134" t="s">
        <v>303</v>
      </c>
      <c r="D24" s="134" t="s">
        <v>334</v>
      </c>
      <c r="E24" s="134">
        <v>10</v>
      </c>
      <c r="F24" s="133">
        <v>352.5</v>
      </c>
    </row>
    <row r="25" spans="1:10" s="83" customFormat="1" ht="15.75" thickBot="1" x14ac:dyDescent="0.3">
      <c r="A25" s="186"/>
      <c r="B25" s="27" t="s">
        <v>335</v>
      </c>
      <c r="C25" s="130" t="s">
        <v>297</v>
      </c>
      <c r="D25" s="130" t="s">
        <v>336</v>
      </c>
      <c r="E25" s="130">
        <v>30</v>
      </c>
      <c r="F25" s="27">
        <v>147</v>
      </c>
    </row>
    <row r="26" spans="1:10" s="83" customFormat="1" ht="26.25" thickBot="1" x14ac:dyDescent="0.3">
      <c r="A26" s="186"/>
      <c r="B26" s="23" t="s">
        <v>337</v>
      </c>
      <c r="C26" s="24" t="s">
        <v>300</v>
      </c>
      <c r="D26" s="24" t="s">
        <v>338</v>
      </c>
      <c r="E26" s="24">
        <v>15</v>
      </c>
      <c r="F26" s="23">
        <v>360</v>
      </c>
    </row>
    <row r="27" spans="1:10" s="83" customFormat="1" ht="26.25" thickBot="1" x14ac:dyDescent="0.3">
      <c r="A27" s="186"/>
      <c r="B27" s="23" t="s">
        <v>339</v>
      </c>
      <c r="C27" s="24" t="s">
        <v>297</v>
      </c>
      <c r="D27" s="24" t="s">
        <v>338</v>
      </c>
      <c r="E27" s="24">
        <v>15</v>
      </c>
      <c r="F27" s="23">
        <v>355</v>
      </c>
    </row>
    <row r="28" spans="1:10" ht="26.25" thickBot="1" x14ac:dyDescent="0.3">
      <c r="A28" s="187"/>
      <c r="B28" s="23" t="s">
        <v>340</v>
      </c>
      <c r="C28" s="24" t="s">
        <v>305</v>
      </c>
      <c r="D28" s="24" t="s">
        <v>341</v>
      </c>
      <c r="E28" s="24">
        <v>30</v>
      </c>
      <c r="F28" s="23">
        <v>150</v>
      </c>
      <c r="H28" s="83"/>
      <c r="I28" s="83"/>
      <c r="J28" s="83"/>
    </row>
    <row r="29" spans="1:10" ht="16.5" thickTop="1" thickBot="1" x14ac:dyDescent="0.3">
      <c r="A29" s="188" t="s">
        <v>284</v>
      </c>
      <c r="B29" s="132"/>
      <c r="C29" s="23"/>
      <c r="D29" s="23"/>
      <c r="E29" s="23"/>
      <c r="F29" s="120"/>
    </row>
    <row r="30" spans="1:10" ht="15.75" thickBot="1" x14ac:dyDescent="0.3">
      <c r="A30" s="189"/>
      <c r="B30" s="24"/>
      <c r="C30" s="24"/>
      <c r="D30" s="24"/>
      <c r="E30" s="24"/>
      <c r="F30" s="120"/>
    </row>
    <row r="31" spans="1:10" ht="15.75" thickBot="1" x14ac:dyDescent="0.3">
      <c r="A31" s="189"/>
      <c r="B31" s="24"/>
      <c r="C31" s="24"/>
      <c r="D31" s="24"/>
      <c r="E31" s="24"/>
      <c r="F31" s="119"/>
    </row>
    <row r="32" spans="1:10" ht="15.75" thickBot="1" x14ac:dyDescent="0.3">
      <c r="A32" s="189"/>
      <c r="B32" s="24"/>
      <c r="C32" s="24"/>
      <c r="D32" s="24"/>
      <c r="E32" s="24"/>
      <c r="F32" s="120"/>
    </row>
    <row r="33" spans="1:7" ht="15.75" thickBot="1" x14ac:dyDescent="0.3">
      <c r="A33" s="189"/>
      <c r="B33" s="24"/>
      <c r="C33" s="24"/>
      <c r="D33" s="24"/>
      <c r="E33" s="24"/>
      <c r="F33" s="120"/>
    </row>
    <row r="34" spans="1:7" ht="15.75" thickBot="1" x14ac:dyDescent="0.3">
      <c r="A34" s="189"/>
      <c r="B34" s="24"/>
      <c r="C34" s="24"/>
      <c r="D34" s="24"/>
      <c r="E34" s="24"/>
      <c r="F34" s="120"/>
    </row>
    <row r="35" spans="1:7" s="83" customFormat="1" ht="15.75" thickBot="1" x14ac:dyDescent="0.3">
      <c r="A35" s="189"/>
      <c r="B35" s="24"/>
      <c r="C35" s="24"/>
      <c r="D35" s="24"/>
      <c r="E35" s="24"/>
      <c r="F35" s="120"/>
    </row>
    <row r="36" spans="1:7" s="83" customFormat="1" ht="15.75" thickBot="1" x14ac:dyDescent="0.3">
      <c r="A36" s="189"/>
      <c r="B36" s="24"/>
      <c r="C36" s="24"/>
      <c r="D36" s="24"/>
      <c r="E36" s="24"/>
      <c r="F36" s="120"/>
    </row>
    <row r="37" spans="1:7" s="83" customFormat="1" ht="15.75" thickBot="1" x14ac:dyDescent="0.3">
      <c r="A37" s="189"/>
      <c r="B37" s="24"/>
      <c r="C37" s="24"/>
      <c r="D37" s="24"/>
      <c r="E37" s="24"/>
      <c r="F37" s="120"/>
    </row>
    <row r="38" spans="1:7" s="83" customFormat="1" ht="15.75" thickBot="1" x14ac:dyDescent="0.3">
      <c r="A38" s="190"/>
      <c r="B38" s="113"/>
      <c r="C38" s="116"/>
      <c r="D38" s="116"/>
      <c r="E38" s="116"/>
      <c r="F38" s="121"/>
    </row>
    <row r="39" spans="1:7" s="83" customFormat="1" ht="16.5" thickTop="1" thickBot="1" x14ac:dyDescent="0.3">
      <c r="A39" s="191" t="s">
        <v>285</v>
      </c>
      <c r="B39" s="128"/>
      <c r="C39" s="24"/>
      <c r="D39" s="24"/>
      <c r="E39" s="24"/>
      <c r="F39" s="122"/>
    </row>
    <row r="40" spans="1:7" s="83" customFormat="1" ht="15.75" thickBot="1" x14ac:dyDescent="0.3">
      <c r="A40" s="192"/>
      <c r="B40" s="24"/>
      <c r="C40" s="24"/>
      <c r="D40" s="24"/>
      <c r="E40" s="24"/>
      <c r="F40" s="120"/>
    </row>
    <row r="41" spans="1:7" s="83" customFormat="1" ht="15.75" thickBot="1" x14ac:dyDescent="0.3">
      <c r="A41" s="192"/>
      <c r="B41" s="24"/>
      <c r="C41" s="24"/>
      <c r="D41" s="24"/>
      <c r="E41" s="24"/>
      <c r="F41" s="120"/>
    </row>
    <row r="42" spans="1:7" s="83" customFormat="1" ht="15.75" thickBot="1" x14ac:dyDescent="0.3">
      <c r="A42" s="192"/>
      <c r="B42" s="24"/>
      <c r="C42" s="24"/>
      <c r="D42" s="24"/>
      <c r="E42" s="24"/>
      <c r="F42" s="120"/>
    </row>
    <row r="43" spans="1:7" s="83" customFormat="1" ht="15.75" thickBot="1" x14ac:dyDescent="0.3">
      <c r="A43" s="192"/>
      <c r="B43" s="24"/>
      <c r="C43" s="24"/>
      <c r="D43" s="24"/>
      <c r="E43" s="24"/>
      <c r="F43" s="120"/>
    </row>
    <row r="44" spans="1:7" s="83" customFormat="1" ht="15.75" thickBot="1" x14ac:dyDescent="0.3">
      <c r="A44" s="192"/>
      <c r="B44" s="24"/>
      <c r="C44" s="24"/>
      <c r="D44" s="24"/>
      <c r="E44" s="24"/>
      <c r="F44" s="120"/>
    </row>
    <row r="45" spans="1:7" s="83" customFormat="1" ht="15.75" thickBot="1" x14ac:dyDescent="0.3">
      <c r="A45" s="192"/>
      <c r="B45" s="24"/>
      <c r="C45" s="24"/>
      <c r="D45" s="24"/>
      <c r="E45" s="24"/>
      <c r="F45" s="120"/>
    </row>
    <row r="46" spans="1:7" s="83" customFormat="1" ht="15.75" thickBot="1" x14ac:dyDescent="0.3">
      <c r="A46" s="193"/>
      <c r="B46" s="113"/>
      <c r="C46" s="113"/>
      <c r="D46" s="113"/>
      <c r="E46" s="113"/>
      <c r="F46" s="123"/>
    </row>
    <row r="47" spans="1:7" s="83" customFormat="1" ht="15.75" customHeight="1" thickTop="1" thickBot="1" x14ac:dyDescent="0.3">
      <c r="A47" s="181" t="s">
        <v>32</v>
      </c>
      <c r="B47" s="182"/>
      <c r="C47" s="182"/>
      <c r="D47" s="183"/>
      <c r="E47" s="114">
        <f>SUM(E6:E28)</f>
        <v>572</v>
      </c>
      <c r="F47" s="117">
        <f>SUM(F6:F46)</f>
        <v>7309.8</v>
      </c>
      <c r="G47" s="118"/>
    </row>
    <row r="48" spans="1:7" ht="15.75" thickTop="1" x14ac:dyDescent="0.25">
      <c r="E48" s="112"/>
      <c r="F48" s="112"/>
    </row>
  </sheetData>
  <mergeCells count="4">
    <mergeCell ref="A47:D47"/>
    <mergeCell ref="A6:A28"/>
    <mergeCell ref="A29:A38"/>
    <mergeCell ref="A39:A4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2"/>
  <sheetViews>
    <sheetView topLeftCell="A5" workbookViewId="0">
      <selection activeCell="C7" sqref="C7"/>
    </sheetView>
  </sheetViews>
  <sheetFormatPr defaultRowHeight="15" x14ac:dyDescent="0.25"/>
  <cols>
    <col min="1" max="1" width="37.85546875" customWidth="1"/>
    <col min="2" max="2" width="19" customWidth="1"/>
    <col min="3" max="3" width="28.140625" customWidth="1"/>
    <col min="4" max="4" width="36" customWidth="1"/>
    <col min="5" max="5" width="15.42578125" style="83" customWidth="1"/>
    <col min="6" max="6" width="11.7109375" customWidth="1"/>
  </cols>
  <sheetData>
    <row r="1" spans="1:6" x14ac:dyDescent="0.25">
      <c r="A1" s="22" t="s">
        <v>281</v>
      </c>
    </row>
    <row r="2" spans="1:6" x14ac:dyDescent="0.25">
      <c r="A2" s="21" t="s">
        <v>28</v>
      </c>
    </row>
    <row r="3" spans="1:6" x14ac:dyDescent="0.25">
      <c r="A3" s="21" t="s">
        <v>34</v>
      </c>
    </row>
    <row r="4" spans="1:6" ht="15.75" thickBot="1" x14ac:dyDescent="0.3"/>
    <row r="5" spans="1:6" ht="64.5" thickBot="1" x14ac:dyDescent="0.3">
      <c r="A5" s="25" t="s">
        <v>29</v>
      </c>
      <c r="B5" s="25" t="s">
        <v>31</v>
      </c>
      <c r="C5" s="28" t="s">
        <v>37</v>
      </c>
      <c r="D5" s="25" t="s">
        <v>30</v>
      </c>
      <c r="E5" s="28" t="s">
        <v>35</v>
      </c>
      <c r="F5" s="28" t="s">
        <v>282</v>
      </c>
    </row>
    <row r="6" spans="1:6" ht="26.25" thickBot="1" x14ac:dyDescent="0.3">
      <c r="A6" s="27" t="s">
        <v>342</v>
      </c>
      <c r="B6" s="27" t="s">
        <v>297</v>
      </c>
      <c r="C6" s="24" t="s">
        <v>343</v>
      </c>
      <c r="D6" s="27" t="s">
        <v>334</v>
      </c>
      <c r="E6" s="24">
        <v>10</v>
      </c>
      <c r="F6" s="24">
        <v>0</v>
      </c>
    </row>
    <row r="7" spans="1:6" ht="39" thickBot="1" x14ac:dyDescent="0.3">
      <c r="A7" s="23" t="s">
        <v>344</v>
      </c>
      <c r="B7" s="24" t="s">
        <v>300</v>
      </c>
      <c r="C7" s="24" t="s">
        <v>530</v>
      </c>
      <c r="D7" s="24" t="s">
        <v>345</v>
      </c>
      <c r="E7" s="24">
        <v>30</v>
      </c>
      <c r="F7" s="24">
        <v>0</v>
      </c>
    </row>
    <row r="8" spans="1:6" ht="26.25" thickBot="1" x14ac:dyDescent="0.3">
      <c r="A8" s="23" t="s">
        <v>346</v>
      </c>
      <c r="B8" s="24" t="s">
        <v>350</v>
      </c>
      <c r="C8" s="24" t="s">
        <v>348</v>
      </c>
      <c r="D8" s="24" t="s">
        <v>351</v>
      </c>
      <c r="E8" s="24">
        <v>30</v>
      </c>
      <c r="F8" s="24">
        <v>0</v>
      </c>
    </row>
    <row r="9" spans="1:6" ht="26.25" thickBot="1" x14ac:dyDescent="0.3">
      <c r="A9" s="23" t="s">
        <v>347</v>
      </c>
      <c r="B9" s="24" t="s">
        <v>300</v>
      </c>
      <c r="C9" s="24" t="s">
        <v>348</v>
      </c>
      <c r="D9" s="24" t="s">
        <v>349</v>
      </c>
      <c r="E9" s="24">
        <v>30</v>
      </c>
      <c r="F9" s="24">
        <v>0</v>
      </c>
    </row>
    <row r="10" spans="1:6" ht="15.75" thickBot="1" x14ac:dyDescent="0.3">
      <c r="A10" s="23"/>
      <c r="B10" s="24"/>
      <c r="C10" s="24"/>
      <c r="D10" s="24"/>
      <c r="E10" s="24"/>
      <c r="F10" s="24"/>
    </row>
    <row r="11" spans="1:6" ht="15.75" thickBot="1" x14ac:dyDescent="0.3">
      <c r="A11" s="23"/>
      <c r="B11" s="24"/>
      <c r="C11" s="24"/>
      <c r="D11" s="24"/>
      <c r="E11" s="24"/>
      <c r="F11" s="24"/>
    </row>
    <row r="12" spans="1:6" ht="15.75" thickBot="1" x14ac:dyDescent="0.3">
      <c r="A12" s="23"/>
      <c r="B12" s="24"/>
      <c r="C12" s="24"/>
      <c r="D12" s="27"/>
      <c r="E12" s="24"/>
      <c r="F12" s="24"/>
    </row>
    <row r="13" spans="1:6" ht="15.75" thickBot="1" x14ac:dyDescent="0.3">
      <c r="A13" s="23"/>
      <c r="B13" s="24"/>
      <c r="C13" s="24"/>
      <c r="D13" s="24"/>
      <c r="E13" s="24"/>
      <c r="F13" s="24"/>
    </row>
    <row r="14" spans="1:6" ht="15.75" thickBot="1" x14ac:dyDescent="0.3">
      <c r="A14" s="23"/>
      <c r="B14" s="24"/>
      <c r="C14" s="24"/>
      <c r="D14" s="24"/>
      <c r="E14" s="24"/>
      <c r="F14" s="24"/>
    </row>
    <row r="15" spans="1:6" ht="15.75" thickBot="1" x14ac:dyDescent="0.3">
      <c r="A15" s="23"/>
      <c r="B15" s="24"/>
      <c r="C15" s="24"/>
      <c r="D15" s="24"/>
      <c r="E15" s="24"/>
      <c r="F15" s="24"/>
    </row>
    <row r="16" spans="1:6" ht="15.75" thickBot="1" x14ac:dyDescent="0.3">
      <c r="A16" s="23"/>
      <c r="B16" s="24"/>
      <c r="C16" s="24"/>
      <c r="D16" s="24"/>
      <c r="E16" s="24"/>
      <c r="F16" s="24"/>
    </row>
    <row r="17" spans="1:6" ht="15.75" thickBot="1" x14ac:dyDescent="0.3">
      <c r="A17" s="23"/>
      <c r="B17" s="24"/>
      <c r="C17" s="24"/>
      <c r="D17" s="24"/>
      <c r="E17" s="24"/>
      <c r="F17" s="24"/>
    </row>
    <row r="18" spans="1:6" ht="15.75" thickBot="1" x14ac:dyDescent="0.3">
      <c r="A18" s="23"/>
      <c r="B18" s="24"/>
      <c r="C18" s="24"/>
      <c r="D18" s="24"/>
      <c r="E18" s="24"/>
      <c r="F18" s="24"/>
    </row>
    <row r="19" spans="1:6" ht="15.75" thickBot="1" x14ac:dyDescent="0.3">
      <c r="A19" s="23"/>
      <c r="B19" s="24"/>
      <c r="C19" s="24"/>
      <c r="D19" s="24"/>
      <c r="E19" s="24"/>
      <c r="F19" s="24"/>
    </row>
    <row r="20" spans="1:6" ht="15.75" thickBot="1" x14ac:dyDescent="0.3">
      <c r="A20" s="23"/>
      <c r="B20" s="24"/>
      <c r="C20" s="24"/>
      <c r="D20" s="24"/>
      <c r="E20" s="24"/>
      <c r="F20" s="24"/>
    </row>
    <row r="21" spans="1:6" ht="15.75" thickBot="1" x14ac:dyDescent="0.3">
      <c r="A21" s="23"/>
      <c r="B21" s="24"/>
      <c r="C21" s="24"/>
      <c r="D21" s="24"/>
      <c r="E21" s="24"/>
      <c r="F21" s="24"/>
    </row>
    <row r="22" spans="1:6" ht="15.75" thickBot="1" x14ac:dyDescent="0.3">
      <c r="A22" s="23"/>
      <c r="B22" s="24"/>
      <c r="C22" s="24"/>
      <c r="D22" s="24"/>
      <c r="E22" s="24"/>
      <c r="F22" s="24"/>
    </row>
    <row r="23" spans="1:6" ht="15.75" thickBot="1" x14ac:dyDescent="0.3">
      <c r="A23" s="23"/>
      <c r="B23" s="24"/>
      <c r="C23" s="24"/>
      <c r="D23" s="24"/>
      <c r="E23" s="24"/>
      <c r="F23" s="24"/>
    </row>
    <row r="24" spans="1:6" ht="15.75" thickBot="1" x14ac:dyDescent="0.3">
      <c r="A24" s="23"/>
      <c r="B24" s="24"/>
      <c r="C24" s="24"/>
      <c r="D24" s="24"/>
      <c r="E24" s="24"/>
      <c r="F24" s="24"/>
    </row>
    <row r="25" spans="1:6" ht="15.75" thickBot="1" x14ac:dyDescent="0.3">
      <c r="A25" s="23"/>
      <c r="B25" s="24"/>
      <c r="C25" s="24"/>
      <c r="D25" s="24"/>
      <c r="E25" s="24"/>
      <c r="F25" s="24"/>
    </row>
    <row r="26" spans="1:6" ht="15.75" thickBot="1" x14ac:dyDescent="0.3">
      <c r="A26" s="23"/>
      <c r="B26" s="24"/>
      <c r="C26" s="24"/>
      <c r="D26" s="24"/>
      <c r="E26" s="24"/>
      <c r="F26" s="24"/>
    </row>
    <row r="27" spans="1:6" ht="15.75" thickBot="1" x14ac:dyDescent="0.3">
      <c r="A27" s="23"/>
      <c r="B27" s="24"/>
      <c r="C27" s="24"/>
      <c r="D27" s="24"/>
      <c r="E27" s="24"/>
      <c r="F27" s="24"/>
    </row>
    <row r="28" spans="1:6" ht="15.75" thickBot="1" x14ac:dyDescent="0.3">
      <c r="A28" s="23"/>
      <c r="B28" s="24"/>
      <c r="C28" s="24"/>
      <c r="D28" s="24"/>
      <c r="E28" s="24"/>
      <c r="F28" s="24"/>
    </row>
    <row r="29" spans="1:6" ht="15.75" thickBot="1" x14ac:dyDescent="0.3">
      <c r="A29" s="23"/>
      <c r="B29" s="24"/>
      <c r="C29" s="24"/>
      <c r="D29" s="24"/>
      <c r="E29" s="24"/>
      <c r="F29" s="24"/>
    </row>
    <row r="30" spans="1:6" ht="15.75" thickBot="1" x14ac:dyDescent="0.3">
      <c r="A30" s="23"/>
      <c r="B30" s="24"/>
      <c r="C30" s="24"/>
      <c r="D30" s="24"/>
      <c r="E30" s="24"/>
      <c r="F30" s="24"/>
    </row>
    <row r="31" spans="1:6" ht="15.75" thickBot="1" x14ac:dyDescent="0.3">
      <c r="A31" s="23"/>
      <c r="B31" s="24"/>
      <c r="C31" s="24"/>
      <c r="D31" s="24"/>
      <c r="E31" s="24"/>
      <c r="F31" s="24"/>
    </row>
    <row r="32" spans="1:6" ht="15.75" thickBot="1" x14ac:dyDescent="0.3">
      <c r="A32" s="194" t="s">
        <v>32</v>
      </c>
      <c r="B32" s="195"/>
      <c r="C32" s="195"/>
      <c r="D32" s="196"/>
      <c r="E32" s="109">
        <f>SUM(E6:E22)</f>
        <v>100</v>
      </c>
      <c r="F32" s="109">
        <f>SUM(F6:F22)</f>
        <v>0</v>
      </c>
    </row>
  </sheetData>
  <mergeCells count="1">
    <mergeCell ref="A32:D32"/>
  </mergeCells>
  <pageMargins left="0.7" right="0.7" top="0.75" bottom="0.75" header="0.3" footer="0.3"/>
  <pageSetup paperSize="9" scale="8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01"/>
  <sheetViews>
    <sheetView topLeftCell="A55" workbookViewId="0">
      <selection activeCell="W55" sqref="W55"/>
    </sheetView>
  </sheetViews>
  <sheetFormatPr defaultRowHeight="15" x14ac:dyDescent="0.25"/>
  <cols>
    <col min="1" max="2" width="9.140625" style="83"/>
    <col min="3" max="3" width="9.140625" style="83" customWidth="1"/>
    <col min="4" max="19" width="9.140625" style="83"/>
    <col min="20" max="20" width="13.85546875" style="83" customWidth="1"/>
    <col min="21" max="16384" width="9.140625" style="83"/>
  </cols>
  <sheetData>
    <row r="1" spans="1:20" x14ac:dyDescent="0.25">
      <c r="A1" s="267" t="s">
        <v>262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  <c r="S1" s="268"/>
      <c r="T1" s="269"/>
    </row>
    <row r="2" spans="1:20" ht="15.75" thickBot="1" x14ac:dyDescent="0.3">
      <c r="A2" s="270" t="s">
        <v>38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71"/>
      <c r="S2" s="271"/>
      <c r="T2" s="272"/>
    </row>
    <row r="3" spans="1:20" ht="15.75" thickBot="1" x14ac:dyDescent="0.3">
      <c r="A3" s="221" t="s">
        <v>263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  <c r="O3" s="222"/>
      <c r="P3" s="222"/>
      <c r="Q3" s="222"/>
      <c r="R3" s="222"/>
      <c r="S3" s="222"/>
      <c r="T3" s="223"/>
    </row>
    <row r="4" spans="1:20" ht="15.75" thickBot="1" x14ac:dyDescent="0.3">
      <c r="A4" s="209" t="s">
        <v>39</v>
      </c>
      <c r="B4" s="210"/>
      <c r="C4" s="211"/>
      <c r="D4" s="209" t="s">
        <v>40</v>
      </c>
      <c r="E4" s="210"/>
      <c r="F4" s="210"/>
      <c r="G4" s="210"/>
      <c r="H4" s="210"/>
      <c r="I4" s="211"/>
      <c r="J4" s="209" t="s">
        <v>41</v>
      </c>
      <c r="K4" s="210"/>
      <c r="L4" s="211"/>
      <c r="M4" s="209" t="s">
        <v>42</v>
      </c>
      <c r="N4" s="210"/>
      <c r="O4" s="210"/>
      <c r="P4" s="210"/>
      <c r="Q4" s="211"/>
      <c r="R4" s="209" t="s">
        <v>43</v>
      </c>
      <c r="S4" s="210"/>
      <c r="T4" s="211"/>
    </row>
    <row r="5" spans="1:20" ht="15.75" thickBot="1" x14ac:dyDescent="0.3">
      <c r="A5" s="262" t="s">
        <v>527</v>
      </c>
      <c r="B5" s="263"/>
      <c r="C5" s="264"/>
      <c r="D5" s="262" t="s">
        <v>525</v>
      </c>
      <c r="E5" s="263"/>
      <c r="F5" s="263"/>
      <c r="G5" s="263"/>
      <c r="H5" s="263"/>
      <c r="I5" s="264"/>
      <c r="J5" s="262" t="s">
        <v>526</v>
      </c>
      <c r="K5" s="263"/>
      <c r="L5" s="264"/>
      <c r="M5" s="262" t="s">
        <v>356</v>
      </c>
      <c r="N5" s="263"/>
      <c r="O5" s="263"/>
      <c r="P5" s="263"/>
      <c r="Q5" s="264"/>
      <c r="R5" s="262">
        <v>29500</v>
      </c>
      <c r="S5" s="263"/>
      <c r="T5" s="264"/>
    </row>
    <row r="6" spans="1:20" ht="15.75" thickBot="1" x14ac:dyDescent="0.3">
      <c r="A6" s="262"/>
      <c r="B6" s="265"/>
      <c r="C6" s="266"/>
      <c r="D6" s="262"/>
      <c r="E6" s="263"/>
      <c r="F6" s="263"/>
      <c r="G6" s="263"/>
      <c r="H6" s="263"/>
      <c r="I6" s="264"/>
      <c r="J6" s="262"/>
      <c r="K6" s="263"/>
      <c r="L6" s="264"/>
      <c r="M6" s="262"/>
      <c r="N6" s="263"/>
      <c r="O6" s="263"/>
      <c r="P6" s="263"/>
      <c r="Q6" s="264"/>
      <c r="R6" s="262"/>
      <c r="S6" s="263"/>
      <c r="T6" s="264"/>
    </row>
    <row r="7" spans="1:20" ht="15.75" thickBot="1" x14ac:dyDescent="0.3">
      <c r="A7" s="262"/>
      <c r="B7" s="263"/>
      <c r="C7" s="264"/>
      <c r="D7" s="262"/>
      <c r="E7" s="263"/>
      <c r="F7" s="263"/>
      <c r="G7" s="263"/>
      <c r="H7" s="263"/>
      <c r="I7" s="264"/>
      <c r="J7" s="262"/>
      <c r="K7" s="263"/>
      <c r="L7" s="264"/>
      <c r="M7" s="262"/>
      <c r="N7" s="263"/>
      <c r="O7" s="263"/>
      <c r="P7" s="263"/>
      <c r="Q7" s="264"/>
      <c r="R7" s="262"/>
      <c r="S7" s="263"/>
      <c r="T7" s="264"/>
    </row>
    <row r="8" spans="1:20" ht="15.75" thickBot="1" x14ac:dyDescent="0.3">
      <c r="A8" s="197"/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9"/>
    </row>
    <row r="9" spans="1:20" ht="15.75" thickBot="1" x14ac:dyDescent="0.3">
      <c r="A9" s="221" t="s">
        <v>264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3"/>
    </row>
    <row r="10" spans="1:20" x14ac:dyDescent="0.25">
      <c r="A10" s="232" t="s">
        <v>39</v>
      </c>
      <c r="B10" s="234"/>
      <c r="C10" s="232" t="s">
        <v>44</v>
      </c>
      <c r="D10" s="233"/>
      <c r="E10" s="233"/>
      <c r="F10" s="234"/>
      <c r="G10" s="232" t="s">
        <v>45</v>
      </c>
      <c r="H10" s="233"/>
      <c r="I10" s="233"/>
      <c r="J10" s="234"/>
      <c r="K10" s="232" t="s">
        <v>46</v>
      </c>
      <c r="L10" s="233"/>
      <c r="M10" s="234"/>
      <c r="N10" s="232" t="s">
        <v>47</v>
      </c>
      <c r="O10" s="233"/>
      <c r="P10" s="233"/>
      <c r="Q10" s="233"/>
      <c r="R10" s="234"/>
      <c r="S10" s="232" t="s">
        <v>48</v>
      </c>
      <c r="T10" s="234"/>
    </row>
    <row r="11" spans="1:20" ht="15.75" thickBot="1" x14ac:dyDescent="0.3">
      <c r="A11" s="235"/>
      <c r="B11" s="237"/>
      <c r="C11" s="235"/>
      <c r="D11" s="236"/>
      <c r="E11" s="236"/>
      <c r="F11" s="237"/>
      <c r="G11" s="235"/>
      <c r="H11" s="236"/>
      <c r="I11" s="236"/>
      <c r="J11" s="237"/>
      <c r="K11" s="235"/>
      <c r="L11" s="236"/>
      <c r="M11" s="237"/>
      <c r="N11" s="235"/>
      <c r="O11" s="236"/>
      <c r="P11" s="236"/>
      <c r="Q11" s="236"/>
      <c r="R11" s="237"/>
      <c r="S11" s="235" t="s">
        <v>49</v>
      </c>
      <c r="T11" s="237"/>
    </row>
    <row r="12" spans="1:20" ht="15.75" thickBot="1" x14ac:dyDescent="0.3">
      <c r="A12" s="197" t="s">
        <v>527</v>
      </c>
      <c r="B12" s="199"/>
      <c r="C12" s="197" t="s">
        <v>385</v>
      </c>
      <c r="D12" s="198"/>
      <c r="E12" s="198"/>
      <c r="F12" s="199"/>
      <c r="G12" s="197">
        <v>50</v>
      </c>
      <c r="H12" s="198"/>
      <c r="I12" s="198"/>
      <c r="J12" s="199"/>
      <c r="K12" s="197">
        <v>40</v>
      </c>
      <c r="L12" s="198"/>
      <c r="M12" s="199"/>
      <c r="N12" s="197">
        <v>25</v>
      </c>
      <c r="O12" s="198"/>
      <c r="P12" s="198"/>
      <c r="Q12" s="198"/>
      <c r="R12" s="199"/>
      <c r="S12" s="197">
        <v>5</v>
      </c>
      <c r="T12" s="199"/>
    </row>
    <row r="13" spans="1:20" ht="15.75" thickBot="1" x14ac:dyDescent="0.3">
      <c r="A13" s="197" t="s">
        <v>527</v>
      </c>
      <c r="B13" s="199"/>
      <c r="C13" s="197" t="s">
        <v>386</v>
      </c>
      <c r="D13" s="198"/>
      <c r="E13" s="198"/>
      <c r="F13" s="199"/>
      <c r="G13" s="197">
        <v>48</v>
      </c>
      <c r="H13" s="198"/>
      <c r="I13" s="198"/>
      <c r="J13" s="199"/>
      <c r="K13" s="197">
        <v>32</v>
      </c>
      <c r="L13" s="198"/>
      <c r="M13" s="199"/>
      <c r="N13" s="197">
        <v>15</v>
      </c>
      <c r="O13" s="198"/>
      <c r="P13" s="198"/>
      <c r="Q13" s="198"/>
      <c r="R13" s="199"/>
      <c r="S13" s="197">
        <v>5</v>
      </c>
      <c r="T13" s="199"/>
    </row>
    <row r="14" spans="1:20" ht="15.75" thickBot="1" x14ac:dyDescent="0.3">
      <c r="A14" s="197" t="s">
        <v>527</v>
      </c>
      <c r="B14" s="199"/>
      <c r="C14" s="244" t="s">
        <v>387</v>
      </c>
      <c r="D14" s="245"/>
      <c r="E14" s="245"/>
      <c r="F14" s="246"/>
      <c r="G14" s="197">
        <v>100</v>
      </c>
      <c r="H14" s="198"/>
      <c r="I14" s="198"/>
      <c r="J14" s="199"/>
      <c r="K14" s="197">
        <v>80</v>
      </c>
      <c r="L14" s="198"/>
      <c r="M14" s="199"/>
      <c r="N14" s="197">
        <v>15</v>
      </c>
      <c r="O14" s="198"/>
      <c r="P14" s="198"/>
      <c r="Q14" s="198"/>
      <c r="R14" s="199"/>
      <c r="S14" s="197">
        <v>5</v>
      </c>
      <c r="T14" s="199"/>
    </row>
    <row r="15" spans="1:20" ht="15.75" thickBot="1" x14ac:dyDescent="0.3">
      <c r="A15" s="197" t="s">
        <v>527</v>
      </c>
      <c r="B15" s="199"/>
      <c r="C15" s="244" t="s">
        <v>388</v>
      </c>
      <c r="D15" s="245"/>
      <c r="E15" s="245"/>
      <c r="F15" s="246"/>
      <c r="G15" s="197">
        <v>43.65</v>
      </c>
      <c r="H15" s="198"/>
      <c r="I15" s="198"/>
      <c r="J15" s="199"/>
      <c r="K15" s="197">
        <v>24</v>
      </c>
      <c r="L15" s="198"/>
      <c r="M15" s="199"/>
      <c r="N15" s="197">
        <v>0</v>
      </c>
      <c r="O15" s="198"/>
      <c r="P15" s="198"/>
      <c r="Q15" s="198"/>
      <c r="R15" s="199"/>
      <c r="S15" s="197">
        <v>5</v>
      </c>
      <c r="T15" s="199"/>
    </row>
    <row r="16" spans="1:20" ht="15.75" thickBot="1" x14ac:dyDescent="0.3">
      <c r="A16" s="197" t="s">
        <v>527</v>
      </c>
      <c r="B16" s="199"/>
      <c r="C16" s="244" t="s">
        <v>389</v>
      </c>
      <c r="D16" s="245"/>
      <c r="E16" s="245"/>
      <c r="F16" s="246"/>
      <c r="G16" s="197">
        <v>26.2</v>
      </c>
      <c r="H16" s="198"/>
      <c r="I16" s="198"/>
      <c r="J16" s="199"/>
      <c r="K16" s="197">
        <v>24</v>
      </c>
      <c r="L16" s="198"/>
      <c r="M16" s="199"/>
      <c r="N16" s="197">
        <v>0</v>
      </c>
      <c r="O16" s="198"/>
      <c r="P16" s="198"/>
      <c r="Q16" s="198"/>
      <c r="R16" s="199"/>
      <c r="S16" s="197">
        <v>5</v>
      </c>
      <c r="T16" s="199"/>
    </row>
    <row r="17" spans="1:20" ht="15.75" thickBot="1" x14ac:dyDescent="0.3">
      <c r="A17" s="197" t="s">
        <v>527</v>
      </c>
      <c r="B17" s="199"/>
      <c r="C17" s="244" t="s">
        <v>390</v>
      </c>
      <c r="D17" s="245"/>
      <c r="E17" s="245"/>
      <c r="F17" s="246"/>
      <c r="G17" s="197">
        <v>53.1</v>
      </c>
      <c r="H17" s="198"/>
      <c r="I17" s="198"/>
      <c r="J17" s="199"/>
      <c r="K17" s="197">
        <v>48</v>
      </c>
      <c r="L17" s="198"/>
      <c r="M17" s="199"/>
      <c r="N17" s="197">
        <v>30</v>
      </c>
      <c r="O17" s="198"/>
      <c r="P17" s="198"/>
      <c r="Q17" s="198"/>
      <c r="R17" s="199"/>
      <c r="S17" s="197">
        <v>5</v>
      </c>
      <c r="T17" s="199"/>
    </row>
    <row r="18" spans="1:20" ht="15.75" thickBot="1" x14ac:dyDescent="0.3">
      <c r="A18" s="197" t="s">
        <v>527</v>
      </c>
      <c r="B18" s="199"/>
      <c r="C18" s="244" t="s">
        <v>391</v>
      </c>
      <c r="D18" s="245"/>
      <c r="E18" s="245"/>
      <c r="F18" s="246"/>
      <c r="G18" s="197">
        <v>98.75</v>
      </c>
      <c r="H18" s="198"/>
      <c r="I18" s="198"/>
      <c r="J18" s="199"/>
      <c r="K18" s="197">
        <v>80</v>
      </c>
      <c r="L18" s="198"/>
      <c r="M18" s="199"/>
      <c r="N18" s="197">
        <v>45</v>
      </c>
      <c r="O18" s="198"/>
      <c r="P18" s="198"/>
      <c r="Q18" s="198"/>
      <c r="R18" s="199"/>
      <c r="S18" s="197">
        <v>5</v>
      </c>
      <c r="T18" s="199"/>
    </row>
    <row r="19" spans="1:20" ht="15.75" thickBot="1" x14ac:dyDescent="0.3">
      <c r="A19" s="197" t="s">
        <v>527</v>
      </c>
      <c r="B19" s="199"/>
      <c r="C19" s="244" t="s">
        <v>392</v>
      </c>
      <c r="D19" s="245"/>
      <c r="E19" s="245"/>
      <c r="F19" s="246"/>
      <c r="G19" s="197">
        <v>100</v>
      </c>
      <c r="H19" s="198"/>
      <c r="I19" s="198"/>
      <c r="J19" s="199"/>
      <c r="K19" s="197">
        <v>80</v>
      </c>
      <c r="L19" s="198"/>
      <c r="M19" s="199"/>
      <c r="N19" s="197">
        <v>45</v>
      </c>
      <c r="O19" s="198"/>
      <c r="P19" s="198"/>
      <c r="Q19" s="198"/>
      <c r="R19" s="199"/>
      <c r="S19" s="197">
        <v>5</v>
      </c>
      <c r="T19" s="199"/>
    </row>
    <row r="20" spans="1:20" ht="15.75" thickBot="1" x14ac:dyDescent="0.3">
      <c r="A20" s="197" t="s">
        <v>527</v>
      </c>
      <c r="B20" s="199"/>
      <c r="C20" s="244" t="s">
        <v>393</v>
      </c>
      <c r="D20" s="245"/>
      <c r="E20" s="245"/>
      <c r="F20" s="246"/>
      <c r="G20" s="197">
        <v>55</v>
      </c>
      <c r="H20" s="198"/>
      <c r="I20" s="198"/>
      <c r="J20" s="199"/>
      <c r="K20" s="197">
        <v>40</v>
      </c>
      <c r="L20" s="198"/>
      <c r="M20" s="199"/>
      <c r="N20" s="197">
        <v>35</v>
      </c>
      <c r="O20" s="198"/>
      <c r="P20" s="198"/>
      <c r="Q20" s="198"/>
      <c r="R20" s="199"/>
      <c r="S20" s="197">
        <v>5</v>
      </c>
      <c r="T20" s="199"/>
    </row>
    <row r="21" spans="1:20" ht="15.75" thickBot="1" x14ac:dyDescent="0.3">
      <c r="A21" s="197" t="s">
        <v>527</v>
      </c>
      <c r="B21" s="199"/>
      <c r="C21" s="244" t="s">
        <v>394</v>
      </c>
      <c r="D21" s="245"/>
      <c r="E21" s="245"/>
      <c r="F21" s="246"/>
      <c r="G21" s="197">
        <v>55</v>
      </c>
      <c r="H21" s="198"/>
      <c r="I21" s="198"/>
      <c r="J21" s="199"/>
      <c r="K21" s="197">
        <v>40</v>
      </c>
      <c r="L21" s="198"/>
      <c r="M21" s="199"/>
      <c r="N21" s="197">
        <v>35</v>
      </c>
      <c r="O21" s="198"/>
      <c r="P21" s="198"/>
      <c r="Q21" s="198"/>
      <c r="R21" s="199"/>
      <c r="S21" s="197">
        <v>5</v>
      </c>
      <c r="T21" s="199"/>
    </row>
    <row r="22" spans="1:20" ht="15.75" thickBot="1" x14ac:dyDescent="0.3">
      <c r="A22" s="197" t="s">
        <v>527</v>
      </c>
      <c r="B22" s="199"/>
      <c r="C22" s="244" t="s">
        <v>395</v>
      </c>
      <c r="D22" s="245"/>
      <c r="E22" s="245"/>
      <c r="F22" s="246"/>
      <c r="G22" s="197">
        <v>55</v>
      </c>
      <c r="H22" s="198"/>
      <c r="I22" s="198"/>
      <c r="J22" s="199"/>
      <c r="K22" s="197">
        <v>40</v>
      </c>
      <c r="L22" s="198"/>
      <c r="M22" s="199"/>
      <c r="N22" s="197">
        <v>38</v>
      </c>
      <c r="O22" s="198"/>
      <c r="P22" s="198"/>
      <c r="Q22" s="198"/>
      <c r="R22" s="199"/>
      <c r="S22" s="197">
        <v>5</v>
      </c>
      <c r="T22" s="199"/>
    </row>
    <row r="23" spans="1:20" ht="15.75" thickBot="1" x14ac:dyDescent="0.3">
      <c r="A23" s="247" t="s">
        <v>50</v>
      </c>
      <c r="B23" s="248"/>
      <c r="C23" s="248"/>
      <c r="D23" s="248"/>
      <c r="E23" s="248"/>
      <c r="F23" s="248"/>
      <c r="G23" s="248"/>
      <c r="H23" s="248"/>
      <c r="I23" s="248"/>
      <c r="J23" s="248"/>
      <c r="K23" s="248"/>
      <c r="L23" s="248"/>
      <c r="M23" s="248"/>
      <c r="N23" s="248"/>
      <c r="O23" s="248"/>
      <c r="P23" s="248"/>
      <c r="Q23" s="248"/>
      <c r="R23" s="248"/>
      <c r="S23" s="248"/>
      <c r="T23" s="249"/>
    </row>
    <row r="24" spans="1:20" ht="15.75" thickBot="1" x14ac:dyDescent="0.3">
      <c r="A24" s="221" t="s">
        <v>265</v>
      </c>
      <c r="B24" s="222"/>
      <c r="C24" s="222"/>
      <c r="D24" s="222"/>
      <c r="E24" s="222"/>
      <c r="F24" s="222"/>
      <c r="G24" s="222"/>
      <c r="H24" s="222"/>
      <c r="I24" s="222"/>
      <c r="J24" s="222"/>
      <c r="K24" s="222"/>
      <c r="L24" s="222"/>
      <c r="M24" s="222"/>
      <c r="N24" s="222"/>
      <c r="O24" s="222"/>
      <c r="P24" s="222"/>
      <c r="Q24" s="222"/>
      <c r="R24" s="222"/>
      <c r="S24" s="222"/>
      <c r="T24" s="223"/>
    </row>
    <row r="25" spans="1:20" x14ac:dyDescent="0.25">
      <c r="A25" s="232" t="s">
        <v>39</v>
      </c>
      <c r="B25" s="234"/>
      <c r="C25" s="232" t="s">
        <v>51</v>
      </c>
      <c r="D25" s="233"/>
      <c r="E25" s="233"/>
      <c r="F25" s="234"/>
      <c r="G25" s="232" t="s">
        <v>45</v>
      </c>
      <c r="H25" s="233"/>
      <c r="I25" s="233"/>
      <c r="J25" s="234"/>
      <c r="K25" s="232" t="s">
        <v>52</v>
      </c>
      <c r="L25" s="233"/>
      <c r="M25" s="234"/>
      <c r="N25" s="232" t="s">
        <v>47</v>
      </c>
      <c r="O25" s="233"/>
      <c r="P25" s="233"/>
      <c r="Q25" s="233"/>
      <c r="R25" s="234"/>
      <c r="S25" s="232" t="s">
        <v>53</v>
      </c>
      <c r="T25" s="234"/>
    </row>
    <row r="26" spans="1:20" ht="15.75" thickBot="1" x14ac:dyDescent="0.3">
      <c r="A26" s="235"/>
      <c r="B26" s="237"/>
      <c r="C26" s="235"/>
      <c r="D26" s="236"/>
      <c r="E26" s="236"/>
      <c r="F26" s="237"/>
      <c r="G26" s="235"/>
      <c r="H26" s="236"/>
      <c r="I26" s="236"/>
      <c r="J26" s="237"/>
      <c r="K26" s="235"/>
      <c r="L26" s="236"/>
      <c r="M26" s="237"/>
      <c r="N26" s="235"/>
      <c r="O26" s="236"/>
      <c r="P26" s="236"/>
      <c r="Q26" s="236"/>
      <c r="R26" s="237"/>
      <c r="S26" s="235" t="s">
        <v>54</v>
      </c>
      <c r="T26" s="237"/>
    </row>
    <row r="27" spans="1:20" ht="15.75" thickBot="1" x14ac:dyDescent="0.3">
      <c r="A27" s="197" t="s">
        <v>527</v>
      </c>
      <c r="B27" s="199"/>
      <c r="C27" s="197" t="s">
        <v>396</v>
      </c>
      <c r="D27" s="198" t="s">
        <v>396</v>
      </c>
      <c r="E27" s="198" t="s">
        <v>396</v>
      </c>
      <c r="F27" s="199" t="s">
        <v>396</v>
      </c>
      <c r="G27" s="197">
        <v>50.15</v>
      </c>
      <c r="H27" s="198">
        <v>50.15</v>
      </c>
      <c r="I27" s="198">
        <v>50.15</v>
      </c>
      <c r="J27" s="199">
        <v>50.15</v>
      </c>
      <c r="K27" s="197">
        <v>12</v>
      </c>
      <c r="L27" s="198"/>
      <c r="M27" s="199"/>
      <c r="N27" s="197">
        <v>20</v>
      </c>
      <c r="O27" s="198"/>
      <c r="P27" s="198"/>
      <c r="Q27" s="198"/>
      <c r="R27" s="199"/>
      <c r="S27" s="197">
        <v>5</v>
      </c>
      <c r="T27" s="199"/>
    </row>
    <row r="28" spans="1:20" ht="15.75" thickBot="1" x14ac:dyDescent="0.3">
      <c r="A28" s="197" t="s">
        <v>527</v>
      </c>
      <c r="B28" s="199"/>
      <c r="C28" s="197" t="s">
        <v>397</v>
      </c>
      <c r="D28" s="198" t="s">
        <v>397</v>
      </c>
      <c r="E28" s="198" t="s">
        <v>397</v>
      </c>
      <c r="F28" s="199" t="s">
        <v>397</v>
      </c>
      <c r="G28" s="197">
        <v>49.4</v>
      </c>
      <c r="H28" s="198">
        <v>49.4</v>
      </c>
      <c r="I28" s="198">
        <v>49.4</v>
      </c>
      <c r="J28" s="199">
        <v>49.4</v>
      </c>
      <c r="K28" s="197">
        <v>14</v>
      </c>
      <c r="L28" s="198"/>
      <c r="M28" s="199"/>
      <c r="N28" s="197">
        <v>20</v>
      </c>
      <c r="O28" s="198"/>
      <c r="P28" s="198"/>
      <c r="Q28" s="198"/>
      <c r="R28" s="199"/>
      <c r="S28" s="197">
        <v>5</v>
      </c>
      <c r="T28" s="199"/>
    </row>
    <row r="29" spans="1:20" ht="15.75" thickBot="1" x14ac:dyDescent="0.3">
      <c r="A29" s="197" t="s">
        <v>527</v>
      </c>
      <c r="B29" s="199"/>
      <c r="C29" s="197" t="s">
        <v>398</v>
      </c>
      <c r="D29" s="198" t="s">
        <v>398</v>
      </c>
      <c r="E29" s="198" t="s">
        <v>398</v>
      </c>
      <c r="F29" s="199" t="s">
        <v>398</v>
      </c>
      <c r="G29" s="197">
        <v>48.85</v>
      </c>
      <c r="H29" s="198">
        <v>48.85</v>
      </c>
      <c r="I29" s="198">
        <v>48.85</v>
      </c>
      <c r="J29" s="199">
        <v>48.85</v>
      </c>
      <c r="K29" s="197">
        <v>15</v>
      </c>
      <c r="L29" s="198"/>
      <c r="M29" s="199"/>
      <c r="N29" s="197">
        <v>20</v>
      </c>
      <c r="O29" s="198"/>
      <c r="P29" s="198"/>
      <c r="Q29" s="198"/>
      <c r="R29" s="199"/>
      <c r="S29" s="197">
        <v>5</v>
      </c>
      <c r="T29" s="199"/>
    </row>
    <row r="30" spans="1:20" ht="15.75" thickBot="1" x14ac:dyDescent="0.3">
      <c r="A30" s="197" t="s">
        <v>527</v>
      </c>
      <c r="B30" s="199"/>
      <c r="C30" s="197" t="s">
        <v>399</v>
      </c>
      <c r="D30" s="198" t="s">
        <v>399</v>
      </c>
      <c r="E30" s="198" t="s">
        <v>399</v>
      </c>
      <c r="F30" s="199" t="s">
        <v>399</v>
      </c>
      <c r="G30" s="197">
        <v>48.85</v>
      </c>
      <c r="H30" s="198">
        <v>48.85</v>
      </c>
      <c r="I30" s="198">
        <v>48.85</v>
      </c>
      <c r="J30" s="199">
        <v>48.85</v>
      </c>
      <c r="K30" s="197">
        <v>17</v>
      </c>
      <c r="L30" s="198"/>
      <c r="M30" s="199"/>
      <c r="N30" s="197">
        <v>20</v>
      </c>
      <c r="O30" s="198"/>
      <c r="P30" s="198"/>
      <c r="Q30" s="198"/>
      <c r="R30" s="199"/>
      <c r="S30" s="197">
        <v>5</v>
      </c>
      <c r="T30" s="199"/>
    </row>
    <row r="31" spans="1:20" ht="15.75" thickBot="1" x14ac:dyDescent="0.3">
      <c r="A31" s="197" t="s">
        <v>527</v>
      </c>
      <c r="B31" s="199"/>
      <c r="C31" s="197" t="s">
        <v>400</v>
      </c>
      <c r="D31" s="198" t="s">
        <v>400</v>
      </c>
      <c r="E31" s="198" t="s">
        <v>400</v>
      </c>
      <c r="F31" s="199" t="s">
        <v>400</v>
      </c>
      <c r="G31" s="197">
        <v>48.85</v>
      </c>
      <c r="H31" s="198">
        <v>48.85</v>
      </c>
      <c r="I31" s="198">
        <v>48.85</v>
      </c>
      <c r="J31" s="199">
        <v>48.85</v>
      </c>
      <c r="K31" s="197">
        <v>18</v>
      </c>
      <c r="L31" s="198"/>
      <c r="M31" s="199"/>
      <c r="N31" s="197">
        <v>20</v>
      </c>
      <c r="O31" s="198"/>
      <c r="P31" s="198"/>
      <c r="Q31" s="198"/>
      <c r="R31" s="199"/>
      <c r="S31" s="197">
        <v>5</v>
      </c>
      <c r="T31" s="199"/>
    </row>
    <row r="32" spans="1:20" ht="15.75" thickBot="1" x14ac:dyDescent="0.3">
      <c r="A32" s="197" t="s">
        <v>527</v>
      </c>
      <c r="B32" s="199"/>
      <c r="C32" s="197" t="s">
        <v>401</v>
      </c>
      <c r="D32" s="198" t="s">
        <v>401</v>
      </c>
      <c r="E32" s="198" t="s">
        <v>401</v>
      </c>
      <c r="F32" s="199" t="s">
        <v>401</v>
      </c>
      <c r="G32" s="197">
        <v>50.2</v>
      </c>
      <c r="H32" s="198">
        <v>50.2</v>
      </c>
      <c r="I32" s="198">
        <v>50.2</v>
      </c>
      <c r="J32" s="199">
        <v>50.2</v>
      </c>
      <c r="K32" s="197">
        <v>20</v>
      </c>
      <c r="L32" s="198"/>
      <c r="M32" s="199"/>
      <c r="N32" s="197">
        <v>20</v>
      </c>
      <c r="O32" s="198"/>
      <c r="P32" s="198"/>
      <c r="Q32" s="198"/>
      <c r="R32" s="199"/>
      <c r="S32" s="197">
        <v>5</v>
      </c>
      <c r="T32" s="199"/>
    </row>
    <row r="33" spans="1:20" ht="15.75" thickBot="1" x14ac:dyDescent="0.3">
      <c r="A33" s="197" t="s">
        <v>527</v>
      </c>
      <c r="B33" s="199"/>
      <c r="C33" s="197" t="s">
        <v>402</v>
      </c>
      <c r="D33" s="198" t="s">
        <v>402</v>
      </c>
      <c r="E33" s="198" t="s">
        <v>402</v>
      </c>
      <c r="F33" s="199" t="s">
        <v>402</v>
      </c>
      <c r="G33" s="197">
        <v>50.15</v>
      </c>
      <c r="H33" s="198">
        <v>50.15</v>
      </c>
      <c r="I33" s="198">
        <v>50.15</v>
      </c>
      <c r="J33" s="199">
        <v>50.15</v>
      </c>
      <c r="K33" s="197">
        <v>21</v>
      </c>
      <c r="L33" s="198"/>
      <c r="M33" s="199"/>
      <c r="N33" s="197">
        <v>20</v>
      </c>
      <c r="O33" s="198"/>
      <c r="P33" s="198"/>
      <c r="Q33" s="198"/>
      <c r="R33" s="199"/>
      <c r="S33" s="197">
        <v>5</v>
      </c>
      <c r="T33" s="199"/>
    </row>
    <row r="34" spans="1:20" ht="15.75" thickBot="1" x14ac:dyDescent="0.3">
      <c r="A34" s="197" t="s">
        <v>527</v>
      </c>
      <c r="B34" s="199"/>
      <c r="C34" s="197" t="s">
        <v>403</v>
      </c>
      <c r="D34" s="198" t="s">
        <v>403</v>
      </c>
      <c r="E34" s="198" t="s">
        <v>403</v>
      </c>
      <c r="F34" s="199" t="s">
        <v>403</v>
      </c>
      <c r="G34" s="197">
        <v>49.45</v>
      </c>
      <c r="H34" s="198">
        <v>49.45</v>
      </c>
      <c r="I34" s="198">
        <v>49.45</v>
      </c>
      <c r="J34" s="199">
        <v>49.45</v>
      </c>
      <c r="K34" s="197">
        <v>23</v>
      </c>
      <c r="L34" s="198"/>
      <c r="M34" s="199"/>
      <c r="N34" s="197">
        <v>20</v>
      </c>
      <c r="O34" s="198"/>
      <c r="P34" s="198"/>
      <c r="Q34" s="198"/>
      <c r="R34" s="199"/>
      <c r="S34" s="197">
        <v>5</v>
      </c>
      <c r="T34" s="199"/>
    </row>
    <row r="35" spans="1:20" ht="15.75" thickBot="1" x14ac:dyDescent="0.3">
      <c r="A35" s="197" t="s">
        <v>527</v>
      </c>
      <c r="B35" s="199"/>
      <c r="C35" s="197" t="s">
        <v>404</v>
      </c>
      <c r="D35" s="198" t="s">
        <v>404</v>
      </c>
      <c r="E35" s="198" t="s">
        <v>404</v>
      </c>
      <c r="F35" s="199" t="s">
        <v>404</v>
      </c>
      <c r="G35" s="197">
        <v>49.45</v>
      </c>
      <c r="H35" s="198">
        <v>49.45</v>
      </c>
      <c r="I35" s="198">
        <v>49.45</v>
      </c>
      <c r="J35" s="199">
        <v>49.45</v>
      </c>
      <c r="K35" s="197">
        <v>24</v>
      </c>
      <c r="L35" s="198"/>
      <c r="M35" s="199"/>
      <c r="N35" s="197">
        <v>20</v>
      </c>
      <c r="O35" s="198"/>
      <c r="P35" s="198"/>
      <c r="Q35" s="198"/>
      <c r="R35" s="199"/>
      <c r="S35" s="197">
        <v>5</v>
      </c>
      <c r="T35" s="199"/>
    </row>
    <row r="36" spans="1:20" ht="15.75" thickBot="1" x14ac:dyDescent="0.3">
      <c r="A36" s="197" t="s">
        <v>527</v>
      </c>
      <c r="B36" s="199"/>
      <c r="C36" s="197" t="s">
        <v>405</v>
      </c>
      <c r="D36" s="198" t="s">
        <v>405</v>
      </c>
      <c r="E36" s="198" t="s">
        <v>405</v>
      </c>
      <c r="F36" s="199" t="s">
        <v>405</v>
      </c>
      <c r="G36" s="197">
        <v>49.95</v>
      </c>
      <c r="H36" s="198">
        <v>49.95</v>
      </c>
      <c r="I36" s="198">
        <v>49.95</v>
      </c>
      <c r="J36" s="199">
        <v>49.95</v>
      </c>
      <c r="K36" s="197">
        <v>26</v>
      </c>
      <c r="L36" s="198"/>
      <c r="M36" s="199"/>
      <c r="N36" s="197">
        <v>20</v>
      </c>
      <c r="O36" s="198"/>
      <c r="P36" s="198"/>
      <c r="Q36" s="198"/>
      <c r="R36" s="199"/>
      <c r="S36" s="197">
        <v>5</v>
      </c>
      <c r="T36" s="199"/>
    </row>
    <row r="37" spans="1:20" ht="15.75" thickBot="1" x14ac:dyDescent="0.3">
      <c r="A37" s="197" t="s">
        <v>527</v>
      </c>
      <c r="B37" s="199"/>
      <c r="C37" s="197" t="s">
        <v>406</v>
      </c>
      <c r="D37" s="198" t="s">
        <v>406</v>
      </c>
      <c r="E37" s="198" t="s">
        <v>406</v>
      </c>
      <c r="F37" s="199" t="s">
        <v>406</v>
      </c>
      <c r="G37" s="197">
        <v>49.95</v>
      </c>
      <c r="H37" s="198">
        <v>49.95</v>
      </c>
      <c r="I37" s="198">
        <v>49.95</v>
      </c>
      <c r="J37" s="199">
        <v>49.95</v>
      </c>
      <c r="K37" s="197">
        <v>27</v>
      </c>
      <c r="L37" s="198"/>
      <c r="M37" s="199"/>
      <c r="N37" s="197">
        <v>20</v>
      </c>
      <c r="O37" s="198"/>
      <c r="P37" s="198"/>
      <c r="Q37" s="198"/>
      <c r="R37" s="199"/>
      <c r="S37" s="197">
        <v>5</v>
      </c>
      <c r="T37" s="199"/>
    </row>
    <row r="38" spans="1:20" ht="15.75" thickBot="1" x14ac:dyDescent="0.3">
      <c r="A38" s="197" t="s">
        <v>527</v>
      </c>
      <c r="B38" s="199"/>
      <c r="C38" s="197" t="s">
        <v>407</v>
      </c>
      <c r="D38" s="198" t="s">
        <v>407</v>
      </c>
      <c r="E38" s="198" t="s">
        <v>407</v>
      </c>
      <c r="F38" s="199" t="s">
        <v>407</v>
      </c>
      <c r="G38" s="197">
        <v>49.4</v>
      </c>
      <c r="H38" s="198">
        <v>49.4</v>
      </c>
      <c r="I38" s="198">
        <v>49.4</v>
      </c>
      <c r="J38" s="199">
        <v>49.4</v>
      </c>
      <c r="K38" s="197">
        <v>29</v>
      </c>
      <c r="L38" s="198"/>
      <c r="M38" s="199"/>
      <c r="N38" s="197">
        <v>20</v>
      </c>
      <c r="O38" s="198"/>
      <c r="P38" s="198"/>
      <c r="Q38" s="198"/>
      <c r="R38" s="199"/>
      <c r="S38" s="197">
        <v>5</v>
      </c>
      <c r="T38" s="199"/>
    </row>
    <row r="39" spans="1:20" ht="15.75" thickBot="1" x14ac:dyDescent="0.3">
      <c r="A39" s="197" t="s">
        <v>527</v>
      </c>
      <c r="B39" s="199"/>
      <c r="C39" s="197" t="s">
        <v>408</v>
      </c>
      <c r="D39" s="198" t="s">
        <v>408</v>
      </c>
      <c r="E39" s="198" t="s">
        <v>408</v>
      </c>
      <c r="F39" s="199" t="s">
        <v>408</v>
      </c>
      <c r="G39" s="197">
        <v>49.4</v>
      </c>
      <c r="H39" s="198">
        <v>49.4</v>
      </c>
      <c r="I39" s="198">
        <v>49.4</v>
      </c>
      <c r="J39" s="199">
        <v>49.4</v>
      </c>
      <c r="K39" s="197">
        <v>30</v>
      </c>
      <c r="L39" s="198"/>
      <c r="M39" s="199"/>
      <c r="N39" s="197">
        <v>20</v>
      </c>
      <c r="O39" s="198"/>
      <c r="P39" s="198"/>
      <c r="Q39" s="198"/>
      <c r="R39" s="199"/>
      <c r="S39" s="197">
        <v>5</v>
      </c>
      <c r="T39" s="199"/>
    </row>
    <row r="40" spans="1:20" ht="15.75" thickBot="1" x14ac:dyDescent="0.3">
      <c r="A40" s="197" t="s">
        <v>527</v>
      </c>
      <c r="B40" s="199"/>
      <c r="C40" s="197" t="s">
        <v>409</v>
      </c>
      <c r="D40" s="198" t="s">
        <v>409</v>
      </c>
      <c r="E40" s="198" t="s">
        <v>409</v>
      </c>
      <c r="F40" s="199" t="s">
        <v>409</v>
      </c>
      <c r="G40" s="197">
        <v>48.85</v>
      </c>
      <c r="H40" s="198">
        <v>48.85</v>
      </c>
      <c r="I40" s="198">
        <v>48.85</v>
      </c>
      <c r="J40" s="199">
        <v>48.85</v>
      </c>
      <c r="K40" s="197">
        <v>32</v>
      </c>
      <c r="L40" s="198"/>
      <c r="M40" s="199"/>
      <c r="N40" s="197">
        <v>20</v>
      </c>
      <c r="O40" s="198"/>
      <c r="P40" s="198"/>
      <c r="Q40" s="198"/>
      <c r="R40" s="199"/>
      <c r="S40" s="197">
        <v>5</v>
      </c>
      <c r="T40" s="199"/>
    </row>
    <row r="41" spans="1:20" ht="15.75" thickBot="1" x14ac:dyDescent="0.3">
      <c r="A41" s="197" t="s">
        <v>527</v>
      </c>
      <c r="B41" s="199"/>
      <c r="C41" s="197" t="s">
        <v>410</v>
      </c>
      <c r="D41" s="198" t="s">
        <v>410</v>
      </c>
      <c r="E41" s="198" t="s">
        <v>410</v>
      </c>
      <c r="F41" s="199" t="s">
        <v>410</v>
      </c>
      <c r="G41" s="197">
        <v>48.85</v>
      </c>
      <c r="H41" s="198">
        <v>48.85</v>
      </c>
      <c r="I41" s="198">
        <v>48.85</v>
      </c>
      <c r="J41" s="199">
        <v>48.85</v>
      </c>
      <c r="K41" s="197">
        <v>33</v>
      </c>
      <c r="L41" s="198"/>
      <c r="M41" s="199"/>
      <c r="N41" s="197">
        <v>20</v>
      </c>
      <c r="O41" s="198"/>
      <c r="P41" s="198"/>
      <c r="Q41" s="198"/>
      <c r="R41" s="199"/>
      <c r="S41" s="197">
        <v>5</v>
      </c>
      <c r="T41" s="199"/>
    </row>
    <row r="42" spans="1:20" ht="15.75" thickBot="1" x14ac:dyDescent="0.3">
      <c r="A42" s="197" t="s">
        <v>527</v>
      </c>
      <c r="B42" s="199"/>
      <c r="C42" s="197" t="s">
        <v>411</v>
      </c>
      <c r="D42" s="198" t="s">
        <v>411</v>
      </c>
      <c r="E42" s="198" t="s">
        <v>411</v>
      </c>
      <c r="F42" s="199" t="s">
        <v>411</v>
      </c>
      <c r="G42" s="197">
        <v>49.55</v>
      </c>
      <c r="H42" s="198">
        <v>49.55</v>
      </c>
      <c r="I42" s="198">
        <v>49.55</v>
      </c>
      <c r="J42" s="199">
        <v>49.55</v>
      </c>
      <c r="K42" s="197">
        <v>35</v>
      </c>
      <c r="L42" s="198"/>
      <c r="M42" s="199"/>
      <c r="N42" s="197">
        <v>20</v>
      </c>
      <c r="O42" s="198"/>
      <c r="P42" s="198"/>
      <c r="Q42" s="198"/>
      <c r="R42" s="199"/>
      <c r="S42" s="197">
        <v>5</v>
      </c>
      <c r="T42" s="199"/>
    </row>
    <row r="43" spans="1:20" ht="15.75" thickBot="1" x14ac:dyDescent="0.3">
      <c r="A43" s="197" t="s">
        <v>527</v>
      </c>
      <c r="B43" s="199"/>
      <c r="C43" s="197" t="s">
        <v>412</v>
      </c>
      <c r="D43" s="198" t="s">
        <v>412</v>
      </c>
      <c r="E43" s="198" t="s">
        <v>412</v>
      </c>
      <c r="F43" s="199" t="s">
        <v>412</v>
      </c>
      <c r="G43" s="197">
        <v>50.1</v>
      </c>
      <c r="H43" s="198">
        <v>50.1</v>
      </c>
      <c r="I43" s="198">
        <v>50.1</v>
      </c>
      <c r="J43" s="199">
        <v>50.1</v>
      </c>
      <c r="K43" s="197">
        <v>36</v>
      </c>
      <c r="L43" s="198"/>
      <c r="M43" s="199"/>
      <c r="N43" s="197">
        <v>20</v>
      </c>
      <c r="O43" s="198"/>
      <c r="P43" s="198"/>
      <c r="Q43" s="198"/>
      <c r="R43" s="199"/>
      <c r="S43" s="197">
        <v>5</v>
      </c>
      <c r="T43" s="199"/>
    </row>
    <row r="44" spans="1:20" ht="15.75" thickBot="1" x14ac:dyDescent="0.3">
      <c r="A44" s="197" t="s">
        <v>527</v>
      </c>
      <c r="B44" s="199"/>
      <c r="C44" s="197" t="s">
        <v>413</v>
      </c>
      <c r="D44" s="198" t="s">
        <v>413</v>
      </c>
      <c r="E44" s="198" t="s">
        <v>413</v>
      </c>
      <c r="F44" s="199" t="s">
        <v>413</v>
      </c>
      <c r="G44" s="197">
        <v>49.4</v>
      </c>
      <c r="H44" s="198">
        <v>49.4</v>
      </c>
      <c r="I44" s="198">
        <v>49.4</v>
      </c>
      <c r="J44" s="199">
        <v>49.4</v>
      </c>
      <c r="K44" s="197">
        <v>38</v>
      </c>
      <c r="L44" s="198"/>
      <c r="M44" s="199"/>
      <c r="N44" s="197">
        <v>20</v>
      </c>
      <c r="O44" s="198"/>
      <c r="P44" s="198"/>
      <c r="Q44" s="198"/>
      <c r="R44" s="199"/>
      <c r="S44" s="197">
        <v>5</v>
      </c>
      <c r="T44" s="199"/>
    </row>
    <row r="45" spans="1:20" ht="15.75" thickBot="1" x14ac:dyDescent="0.3">
      <c r="A45" s="197" t="s">
        <v>527</v>
      </c>
      <c r="B45" s="199"/>
      <c r="C45" s="197" t="s">
        <v>414</v>
      </c>
      <c r="D45" s="198" t="s">
        <v>414</v>
      </c>
      <c r="E45" s="198" t="s">
        <v>414</v>
      </c>
      <c r="F45" s="199" t="s">
        <v>414</v>
      </c>
      <c r="G45" s="197">
        <v>49.45</v>
      </c>
      <c r="H45" s="198">
        <v>49.45</v>
      </c>
      <c r="I45" s="198">
        <v>49.45</v>
      </c>
      <c r="J45" s="199">
        <v>49.45</v>
      </c>
      <c r="K45" s="197">
        <v>39</v>
      </c>
      <c r="L45" s="198"/>
      <c r="M45" s="199"/>
      <c r="N45" s="197">
        <v>20</v>
      </c>
      <c r="O45" s="198"/>
      <c r="P45" s="198"/>
      <c r="Q45" s="198"/>
      <c r="R45" s="199"/>
      <c r="S45" s="197">
        <v>5</v>
      </c>
      <c r="T45" s="199"/>
    </row>
    <row r="46" spans="1:20" ht="15.75" thickBot="1" x14ac:dyDescent="0.3">
      <c r="A46" s="197" t="s">
        <v>527</v>
      </c>
      <c r="B46" s="199"/>
      <c r="C46" s="197" t="s">
        <v>415</v>
      </c>
      <c r="D46" s="198" t="s">
        <v>415</v>
      </c>
      <c r="E46" s="198" t="s">
        <v>415</v>
      </c>
      <c r="F46" s="199" t="s">
        <v>415</v>
      </c>
      <c r="G46" s="197">
        <v>48.85</v>
      </c>
      <c r="H46" s="198">
        <v>48.85</v>
      </c>
      <c r="I46" s="198">
        <v>48.85</v>
      </c>
      <c r="J46" s="199">
        <v>48.85</v>
      </c>
      <c r="K46" s="197">
        <v>41</v>
      </c>
      <c r="L46" s="198"/>
      <c r="M46" s="199"/>
      <c r="N46" s="197">
        <v>20</v>
      </c>
      <c r="O46" s="198"/>
      <c r="P46" s="198"/>
      <c r="Q46" s="198"/>
      <c r="R46" s="199"/>
      <c r="S46" s="197">
        <v>5</v>
      </c>
      <c r="T46" s="199"/>
    </row>
    <row r="47" spans="1:20" ht="15.75" thickBot="1" x14ac:dyDescent="0.3">
      <c r="A47" s="197" t="s">
        <v>527</v>
      </c>
      <c r="B47" s="199"/>
      <c r="C47" s="197" t="s">
        <v>416</v>
      </c>
      <c r="D47" s="198" t="s">
        <v>416</v>
      </c>
      <c r="E47" s="198" t="s">
        <v>416</v>
      </c>
      <c r="F47" s="199" t="s">
        <v>416</v>
      </c>
      <c r="G47" s="197">
        <v>45.3</v>
      </c>
      <c r="H47" s="198">
        <v>45.3</v>
      </c>
      <c r="I47" s="198">
        <v>45.3</v>
      </c>
      <c r="J47" s="199">
        <v>45.3</v>
      </c>
      <c r="K47" s="197">
        <v>52</v>
      </c>
      <c r="L47" s="198"/>
      <c r="M47" s="199"/>
      <c r="N47" s="197">
        <v>20</v>
      </c>
      <c r="O47" s="198"/>
      <c r="P47" s="198"/>
      <c r="Q47" s="198"/>
      <c r="R47" s="199"/>
      <c r="S47" s="197">
        <v>5</v>
      </c>
      <c r="T47" s="199"/>
    </row>
    <row r="48" spans="1:20" ht="15.75" thickBot="1" x14ac:dyDescent="0.3">
      <c r="A48" s="197" t="s">
        <v>527</v>
      </c>
      <c r="B48" s="199"/>
      <c r="C48" s="197" t="s">
        <v>417</v>
      </c>
      <c r="D48" s="198" t="s">
        <v>417</v>
      </c>
      <c r="E48" s="198" t="s">
        <v>417</v>
      </c>
      <c r="F48" s="199" t="s">
        <v>417</v>
      </c>
      <c r="G48" s="197">
        <v>48.25</v>
      </c>
      <c r="H48" s="198">
        <v>48.25</v>
      </c>
      <c r="I48" s="198">
        <v>48.25</v>
      </c>
      <c r="J48" s="199">
        <v>48.25</v>
      </c>
      <c r="K48" s="197">
        <v>54</v>
      </c>
      <c r="L48" s="198"/>
      <c r="M48" s="199"/>
      <c r="N48" s="197">
        <v>20</v>
      </c>
      <c r="O48" s="198"/>
      <c r="P48" s="198"/>
      <c r="Q48" s="198"/>
      <c r="R48" s="199"/>
      <c r="S48" s="197">
        <v>5</v>
      </c>
      <c r="T48" s="199"/>
    </row>
    <row r="49" spans="1:20" ht="15.75" thickBot="1" x14ac:dyDescent="0.3">
      <c r="A49" s="197"/>
      <c r="B49" s="198"/>
      <c r="C49" s="198"/>
      <c r="D49" s="198"/>
      <c r="E49" s="198"/>
      <c r="F49" s="198"/>
      <c r="G49" s="198"/>
      <c r="H49" s="198"/>
      <c r="I49" s="198"/>
      <c r="J49" s="198"/>
      <c r="K49" s="198"/>
      <c r="L49" s="198"/>
      <c r="M49" s="198"/>
      <c r="N49" s="198"/>
      <c r="O49" s="198"/>
      <c r="P49" s="198"/>
      <c r="Q49" s="198"/>
      <c r="R49" s="198"/>
      <c r="S49" s="198"/>
      <c r="T49" s="199"/>
    </row>
    <row r="50" spans="1:20" ht="15.75" thickBot="1" x14ac:dyDescent="0.3">
      <c r="A50" s="221" t="s">
        <v>266</v>
      </c>
      <c r="B50" s="222"/>
      <c r="C50" s="222"/>
      <c r="D50" s="222"/>
      <c r="E50" s="222"/>
      <c r="F50" s="222"/>
      <c r="G50" s="222"/>
      <c r="H50" s="222"/>
      <c r="I50" s="222"/>
      <c r="J50" s="222"/>
      <c r="K50" s="222"/>
      <c r="L50" s="222"/>
      <c r="M50" s="222"/>
      <c r="N50" s="222"/>
      <c r="O50" s="222"/>
      <c r="P50" s="222"/>
      <c r="Q50" s="222"/>
      <c r="R50" s="222"/>
      <c r="S50" s="222"/>
      <c r="T50" s="223"/>
    </row>
    <row r="51" spans="1:20" ht="37.5" customHeight="1" thickBot="1" x14ac:dyDescent="0.3">
      <c r="A51" s="209" t="s">
        <v>39</v>
      </c>
      <c r="B51" s="210"/>
      <c r="C51" s="210"/>
      <c r="D51" s="210"/>
      <c r="E51" s="211"/>
      <c r="F51" s="209" t="s">
        <v>55</v>
      </c>
      <c r="G51" s="210"/>
      <c r="H51" s="210"/>
      <c r="I51" s="210"/>
      <c r="J51" s="211"/>
      <c r="K51" s="209" t="s">
        <v>56</v>
      </c>
      <c r="L51" s="210"/>
      <c r="M51" s="210"/>
      <c r="N51" s="211"/>
      <c r="O51" s="209" t="s">
        <v>57</v>
      </c>
      <c r="P51" s="210"/>
      <c r="Q51" s="210"/>
      <c r="R51" s="210"/>
      <c r="S51" s="210"/>
      <c r="T51" s="211"/>
    </row>
    <row r="52" spans="1:20" ht="15.75" thickBot="1" x14ac:dyDescent="0.3">
      <c r="A52" s="197" t="s">
        <v>356</v>
      </c>
      <c r="B52" s="198"/>
      <c r="C52" s="198"/>
      <c r="D52" s="198"/>
      <c r="E52" s="199"/>
      <c r="F52" s="197" t="s">
        <v>418</v>
      </c>
      <c r="G52" s="198"/>
      <c r="H52" s="198"/>
      <c r="I52" s="198"/>
      <c r="J52" s="199"/>
      <c r="K52" s="197">
        <v>5</v>
      </c>
      <c r="L52" s="198"/>
      <c r="M52" s="198"/>
      <c r="N52" s="199"/>
      <c r="O52" s="197" t="s">
        <v>529</v>
      </c>
      <c r="P52" s="198"/>
      <c r="Q52" s="198"/>
      <c r="R52" s="198"/>
      <c r="S52" s="198"/>
      <c r="T52" s="199"/>
    </row>
    <row r="53" spans="1:20" ht="15.75" thickBot="1" x14ac:dyDescent="0.3">
      <c r="A53" s="197" t="s">
        <v>356</v>
      </c>
      <c r="B53" s="198"/>
      <c r="C53" s="198"/>
      <c r="D53" s="198"/>
      <c r="E53" s="199"/>
      <c r="F53" s="197" t="s">
        <v>419</v>
      </c>
      <c r="G53" s="198"/>
      <c r="H53" s="198"/>
      <c r="I53" s="198"/>
      <c r="J53" s="199"/>
      <c r="K53" s="197">
        <v>7</v>
      </c>
      <c r="L53" s="198"/>
      <c r="M53" s="198"/>
      <c r="N53" s="199"/>
      <c r="O53" s="197" t="s">
        <v>529</v>
      </c>
      <c r="P53" s="198"/>
      <c r="Q53" s="198"/>
      <c r="R53" s="198"/>
      <c r="S53" s="198"/>
      <c r="T53" s="199"/>
    </row>
    <row r="54" spans="1:20" ht="15.75" thickBot="1" x14ac:dyDescent="0.3">
      <c r="A54" s="197" t="s">
        <v>356</v>
      </c>
      <c r="B54" s="198"/>
      <c r="C54" s="198"/>
      <c r="D54" s="198"/>
      <c r="E54" s="199"/>
      <c r="F54" s="197" t="s">
        <v>528</v>
      </c>
      <c r="G54" s="198"/>
      <c r="H54" s="198"/>
      <c r="I54" s="198"/>
      <c r="J54" s="199"/>
      <c r="K54" s="197">
        <v>8</v>
      </c>
      <c r="L54" s="198"/>
      <c r="M54" s="198"/>
      <c r="N54" s="199"/>
      <c r="O54" s="197" t="s">
        <v>529</v>
      </c>
      <c r="P54" s="198"/>
      <c r="Q54" s="198"/>
      <c r="R54" s="198"/>
      <c r="S54" s="198"/>
      <c r="T54" s="199"/>
    </row>
    <row r="55" spans="1:20" ht="15.75" thickBot="1" x14ac:dyDescent="0.3">
      <c r="A55" s="197" t="s">
        <v>356</v>
      </c>
      <c r="B55" s="198"/>
      <c r="C55" s="198"/>
      <c r="D55" s="198"/>
      <c r="E55" s="199"/>
      <c r="F55" s="197" t="s">
        <v>420</v>
      </c>
      <c r="G55" s="198"/>
      <c r="H55" s="198"/>
      <c r="I55" s="198"/>
      <c r="J55" s="199"/>
      <c r="K55" s="197">
        <v>4</v>
      </c>
      <c r="L55" s="198"/>
      <c r="M55" s="198"/>
      <c r="N55" s="199"/>
      <c r="O55" s="197" t="s">
        <v>529</v>
      </c>
      <c r="P55" s="198"/>
      <c r="Q55" s="198"/>
      <c r="R55" s="198"/>
      <c r="S55" s="198"/>
      <c r="T55" s="199"/>
    </row>
    <row r="56" spans="1:20" ht="15.75" thickBot="1" x14ac:dyDescent="0.3">
      <c r="A56" s="197" t="s">
        <v>356</v>
      </c>
      <c r="B56" s="198"/>
      <c r="C56" s="198"/>
      <c r="D56" s="198"/>
      <c r="E56" s="199"/>
      <c r="F56" s="197" t="s">
        <v>421</v>
      </c>
      <c r="G56" s="198"/>
      <c r="H56" s="198"/>
      <c r="I56" s="198"/>
      <c r="J56" s="199"/>
      <c r="K56" s="197">
        <v>5</v>
      </c>
      <c r="L56" s="198"/>
      <c r="M56" s="198"/>
      <c r="N56" s="199"/>
      <c r="O56" s="197" t="s">
        <v>529</v>
      </c>
      <c r="P56" s="198"/>
      <c r="Q56" s="198"/>
      <c r="R56" s="198"/>
      <c r="S56" s="198"/>
      <c r="T56" s="199"/>
    </row>
    <row r="57" spans="1:20" ht="15.75" thickBot="1" x14ac:dyDescent="0.3">
      <c r="A57" s="197" t="s">
        <v>356</v>
      </c>
      <c r="B57" s="198"/>
      <c r="C57" s="198"/>
      <c r="D57" s="198"/>
      <c r="E57" s="199"/>
      <c r="F57" s="197" t="s">
        <v>422</v>
      </c>
      <c r="G57" s="198"/>
      <c r="H57" s="198"/>
      <c r="I57" s="198"/>
      <c r="J57" s="199"/>
      <c r="K57" s="197">
        <v>1</v>
      </c>
      <c r="L57" s="198"/>
      <c r="M57" s="198"/>
      <c r="N57" s="199"/>
      <c r="O57" s="197" t="s">
        <v>529</v>
      </c>
      <c r="P57" s="198"/>
      <c r="Q57" s="198"/>
      <c r="R57" s="198"/>
      <c r="S57" s="198"/>
      <c r="T57" s="199"/>
    </row>
    <row r="58" spans="1:20" ht="15.75" thickBot="1" x14ac:dyDescent="0.3">
      <c r="A58" s="221" t="s">
        <v>267</v>
      </c>
      <c r="B58" s="222"/>
      <c r="C58" s="222"/>
      <c r="D58" s="222"/>
      <c r="E58" s="222"/>
      <c r="F58" s="222"/>
      <c r="G58" s="222"/>
      <c r="H58" s="222"/>
      <c r="I58" s="222"/>
      <c r="J58" s="222"/>
      <c r="K58" s="222"/>
      <c r="L58" s="222"/>
      <c r="M58" s="222"/>
      <c r="N58" s="222"/>
      <c r="O58" s="222"/>
      <c r="P58" s="222"/>
      <c r="Q58" s="222"/>
      <c r="R58" s="222"/>
      <c r="S58" s="222"/>
      <c r="T58" s="223"/>
    </row>
    <row r="59" spans="1:20" x14ac:dyDescent="0.25">
      <c r="A59" s="232" t="s">
        <v>58</v>
      </c>
      <c r="B59" s="233"/>
      <c r="C59" s="234"/>
      <c r="D59" s="232" t="s">
        <v>59</v>
      </c>
      <c r="E59" s="233"/>
      <c r="F59" s="233"/>
      <c r="G59" s="233"/>
      <c r="H59" s="233"/>
      <c r="I59" s="234"/>
      <c r="J59" s="232" t="s">
        <v>60</v>
      </c>
      <c r="K59" s="233"/>
      <c r="L59" s="234"/>
      <c r="M59" s="232" t="s">
        <v>61</v>
      </c>
      <c r="N59" s="233"/>
      <c r="O59" s="233"/>
      <c r="P59" s="233"/>
      <c r="Q59" s="234"/>
      <c r="R59" s="232" t="s">
        <v>62</v>
      </c>
      <c r="S59" s="233"/>
      <c r="T59" s="234"/>
    </row>
    <row r="60" spans="1:20" ht="15.75" thickBot="1" x14ac:dyDescent="0.3">
      <c r="A60" s="235" t="s">
        <v>63</v>
      </c>
      <c r="B60" s="236"/>
      <c r="C60" s="237"/>
      <c r="D60" s="235"/>
      <c r="E60" s="236"/>
      <c r="F60" s="236"/>
      <c r="G60" s="236"/>
      <c r="H60" s="236"/>
      <c r="I60" s="237"/>
      <c r="J60" s="235" t="s">
        <v>54</v>
      </c>
      <c r="K60" s="236"/>
      <c r="L60" s="237"/>
      <c r="M60" s="235" t="s">
        <v>54</v>
      </c>
      <c r="N60" s="236"/>
      <c r="O60" s="236"/>
      <c r="P60" s="236"/>
      <c r="Q60" s="237"/>
      <c r="R60" s="235"/>
      <c r="S60" s="236"/>
      <c r="T60" s="237"/>
    </row>
    <row r="61" spans="1:20" ht="15.75" thickBot="1" x14ac:dyDescent="0.3">
      <c r="A61" s="197">
        <v>52</v>
      </c>
      <c r="B61" s="198"/>
      <c r="C61" s="199"/>
      <c r="D61" s="197">
        <v>165</v>
      </c>
      <c r="E61" s="198"/>
      <c r="F61" s="198"/>
      <c r="G61" s="198"/>
      <c r="H61" s="198"/>
      <c r="I61" s="199"/>
      <c r="J61" s="197">
        <v>5</v>
      </c>
      <c r="K61" s="198"/>
      <c r="L61" s="199"/>
      <c r="M61" s="197">
        <v>5</v>
      </c>
      <c r="N61" s="198"/>
      <c r="O61" s="198"/>
      <c r="P61" s="198"/>
      <c r="Q61" s="199"/>
      <c r="R61" s="197">
        <v>4</v>
      </c>
      <c r="S61" s="198"/>
      <c r="T61" s="199"/>
    </row>
    <row r="62" spans="1:20" ht="15.75" thickBot="1" x14ac:dyDescent="0.3">
      <c r="A62" s="197"/>
      <c r="B62" s="198"/>
      <c r="C62" s="199"/>
      <c r="D62" s="197"/>
      <c r="E62" s="198"/>
      <c r="F62" s="198"/>
      <c r="G62" s="198"/>
      <c r="H62" s="198"/>
      <c r="I62" s="199"/>
      <c r="J62" s="197"/>
      <c r="K62" s="198"/>
      <c r="L62" s="199"/>
      <c r="M62" s="197"/>
      <c r="N62" s="198"/>
      <c r="O62" s="198"/>
      <c r="P62" s="198"/>
      <c r="Q62" s="199"/>
      <c r="R62" s="197"/>
      <c r="S62" s="198"/>
      <c r="T62" s="199"/>
    </row>
    <row r="63" spans="1:20" ht="15.75" thickBot="1" x14ac:dyDescent="0.3">
      <c r="A63" s="197"/>
      <c r="B63" s="198"/>
      <c r="C63" s="199"/>
      <c r="D63" s="197"/>
      <c r="E63" s="198"/>
      <c r="F63" s="198"/>
      <c r="G63" s="198"/>
      <c r="H63" s="198"/>
      <c r="I63" s="199"/>
      <c r="J63" s="197"/>
      <c r="K63" s="198"/>
      <c r="L63" s="199"/>
      <c r="M63" s="197"/>
      <c r="N63" s="198"/>
      <c r="O63" s="198"/>
      <c r="P63" s="198"/>
      <c r="Q63" s="199"/>
      <c r="R63" s="197"/>
      <c r="S63" s="198"/>
      <c r="T63" s="199"/>
    </row>
    <row r="64" spans="1:20" ht="15.75" thickBot="1" x14ac:dyDescent="0.3">
      <c r="A64" s="197"/>
      <c r="B64" s="198"/>
      <c r="C64" s="198"/>
      <c r="D64" s="198"/>
      <c r="E64" s="198"/>
      <c r="F64" s="198"/>
      <c r="G64" s="198"/>
      <c r="H64" s="198"/>
      <c r="I64" s="198"/>
      <c r="J64" s="198"/>
      <c r="K64" s="198"/>
      <c r="L64" s="198"/>
      <c r="M64" s="198"/>
      <c r="N64" s="198"/>
      <c r="O64" s="198"/>
      <c r="P64" s="198"/>
      <c r="Q64" s="198"/>
      <c r="R64" s="198"/>
      <c r="S64" s="198"/>
      <c r="T64" s="199"/>
    </row>
    <row r="65" spans="1:20" ht="15.75" thickBot="1" x14ac:dyDescent="0.3">
      <c r="A65" s="221" t="s">
        <v>268</v>
      </c>
      <c r="B65" s="222"/>
      <c r="C65" s="222"/>
      <c r="D65" s="222"/>
      <c r="E65" s="222"/>
      <c r="F65" s="222"/>
      <c r="G65" s="222"/>
      <c r="H65" s="222"/>
      <c r="I65" s="222"/>
      <c r="J65" s="222"/>
      <c r="K65" s="222"/>
      <c r="L65" s="222"/>
      <c r="M65" s="222"/>
      <c r="N65" s="222"/>
      <c r="O65" s="222"/>
      <c r="P65" s="222"/>
      <c r="Q65" s="222"/>
      <c r="R65" s="222"/>
      <c r="S65" s="222"/>
      <c r="T65" s="223"/>
    </row>
    <row r="66" spans="1:20" x14ac:dyDescent="0.25">
      <c r="A66" s="232" t="s">
        <v>39</v>
      </c>
      <c r="B66" s="233"/>
      <c r="C66" s="234"/>
      <c r="D66" s="232" t="s">
        <v>64</v>
      </c>
      <c r="E66" s="233"/>
      <c r="F66" s="233"/>
      <c r="G66" s="233"/>
      <c r="H66" s="233"/>
      <c r="I66" s="234"/>
      <c r="J66" s="232" t="s">
        <v>65</v>
      </c>
      <c r="K66" s="233"/>
      <c r="L66" s="234"/>
      <c r="M66" s="232" t="s">
        <v>274</v>
      </c>
      <c r="N66" s="254"/>
      <c r="O66" s="254"/>
      <c r="P66" s="254"/>
      <c r="Q66" s="255"/>
      <c r="R66" s="232" t="s">
        <v>66</v>
      </c>
      <c r="S66" s="233"/>
      <c r="T66" s="234"/>
    </row>
    <row r="67" spans="1:20" x14ac:dyDescent="0.25">
      <c r="A67" s="250"/>
      <c r="B67" s="251"/>
      <c r="C67" s="252"/>
      <c r="D67" s="250"/>
      <c r="E67" s="253"/>
      <c r="F67" s="253"/>
      <c r="G67" s="253"/>
      <c r="H67" s="253"/>
      <c r="I67" s="252"/>
      <c r="J67" s="250"/>
      <c r="K67" s="253"/>
      <c r="L67" s="252"/>
      <c r="M67" s="256"/>
      <c r="N67" s="257"/>
      <c r="O67" s="257"/>
      <c r="P67" s="257"/>
      <c r="Q67" s="258"/>
      <c r="R67" s="250"/>
      <c r="S67" s="253"/>
      <c r="T67" s="252"/>
    </row>
    <row r="68" spans="1:20" ht="15.75" thickBot="1" x14ac:dyDescent="0.3">
      <c r="A68" s="235"/>
      <c r="B68" s="236"/>
      <c r="C68" s="237"/>
      <c r="D68" s="235"/>
      <c r="E68" s="236"/>
      <c r="F68" s="236"/>
      <c r="G68" s="236"/>
      <c r="H68" s="236"/>
      <c r="I68" s="237"/>
      <c r="J68" s="235"/>
      <c r="K68" s="236"/>
      <c r="L68" s="237"/>
      <c r="M68" s="259"/>
      <c r="N68" s="260"/>
      <c r="O68" s="260"/>
      <c r="P68" s="260"/>
      <c r="Q68" s="261"/>
      <c r="R68" s="235"/>
      <c r="S68" s="236"/>
      <c r="T68" s="237"/>
    </row>
    <row r="69" spans="1:20" ht="15.75" thickBot="1" x14ac:dyDescent="0.3">
      <c r="A69" s="197" t="s">
        <v>527</v>
      </c>
      <c r="B69" s="198"/>
      <c r="C69" s="199"/>
      <c r="D69" s="197" t="s">
        <v>423</v>
      </c>
      <c r="E69" s="198" t="s">
        <v>423</v>
      </c>
      <c r="F69" s="198" t="s">
        <v>423</v>
      </c>
      <c r="G69" s="198" t="s">
        <v>423</v>
      </c>
      <c r="H69" s="198" t="s">
        <v>423</v>
      </c>
      <c r="I69" s="199" t="s">
        <v>423</v>
      </c>
      <c r="J69" s="197">
        <v>13.7</v>
      </c>
      <c r="K69" s="198">
        <v>13.7</v>
      </c>
      <c r="L69" s="199">
        <v>13.7</v>
      </c>
      <c r="M69" s="197">
        <v>5</v>
      </c>
      <c r="N69" s="198"/>
      <c r="O69" s="198"/>
      <c r="P69" s="198"/>
      <c r="Q69" s="199"/>
      <c r="R69" s="197">
        <f>J69/1</f>
        <v>13.7</v>
      </c>
      <c r="S69" s="198"/>
      <c r="T69" s="199"/>
    </row>
    <row r="70" spans="1:20" ht="15.75" thickBot="1" x14ac:dyDescent="0.3">
      <c r="A70" s="197" t="s">
        <v>527</v>
      </c>
      <c r="B70" s="198"/>
      <c r="C70" s="199"/>
      <c r="D70" s="197" t="s">
        <v>424</v>
      </c>
      <c r="E70" s="198" t="s">
        <v>424</v>
      </c>
      <c r="F70" s="198" t="s">
        <v>424</v>
      </c>
      <c r="G70" s="198" t="s">
        <v>424</v>
      </c>
      <c r="H70" s="198" t="s">
        <v>424</v>
      </c>
      <c r="I70" s="199" t="s">
        <v>424</v>
      </c>
      <c r="J70" s="197">
        <v>14.5</v>
      </c>
      <c r="K70" s="198">
        <v>14.5</v>
      </c>
      <c r="L70" s="199">
        <v>14.5</v>
      </c>
      <c r="M70" s="197">
        <v>5</v>
      </c>
      <c r="N70" s="198"/>
      <c r="O70" s="198"/>
      <c r="P70" s="198"/>
      <c r="Q70" s="199"/>
      <c r="R70" s="197">
        <f>J70/1</f>
        <v>14.5</v>
      </c>
      <c r="S70" s="198"/>
      <c r="T70" s="199"/>
    </row>
    <row r="71" spans="1:20" ht="15.75" thickBot="1" x14ac:dyDescent="0.3">
      <c r="A71" s="197" t="s">
        <v>527</v>
      </c>
      <c r="B71" s="198"/>
      <c r="C71" s="199"/>
      <c r="D71" s="197" t="s">
        <v>425</v>
      </c>
      <c r="E71" s="198" t="s">
        <v>425</v>
      </c>
      <c r="F71" s="198" t="s">
        <v>425</v>
      </c>
      <c r="G71" s="198" t="s">
        <v>425</v>
      </c>
      <c r="H71" s="198" t="s">
        <v>425</v>
      </c>
      <c r="I71" s="199" t="s">
        <v>425</v>
      </c>
      <c r="J71" s="197">
        <v>14.15</v>
      </c>
      <c r="K71" s="198">
        <v>14.15</v>
      </c>
      <c r="L71" s="199">
        <v>14.15</v>
      </c>
      <c r="M71" s="197">
        <v>5</v>
      </c>
      <c r="N71" s="198"/>
      <c r="O71" s="198"/>
      <c r="P71" s="198"/>
      <c r="Q71" s="199"/>
      <c r="R71" s="197">
        <f>J71/2</f>
        <v>7.0750000000000002</v>
      </c>
      <c r="S71" s="198"/>
      <c r="T71" s="199"/>
    </row>
    <row r="72" spans="1:20" ht="15.75" thickBot="1" x14ac:dyDescent="0.3">
      <c r="A72" s="197" t="s">
        <v>527</v>
      </c>
      <c r="B72" s="198"/>
      <c r="C72" s="199"/>
      <c r="D72" s="197" t="s">
        <v>426</v>
      </c>
      <c r="E72" s="198" t="s">
        <v>426</v>
      </c>
      <c r="F72" s="198" t="s">
        <v>426</v>
      </c>
      <c r="G72" s="198" t="s">
        <v>426</v>
      </c>
      <c r="H72" s="198" t="s">
        <v>426</v>
      </c>
      <c r="I72" s="199" t="s">
        <v>426</v>
      </c>
      <c r="J72" s="197">
        <v>14.45</v>
      </c>
      <c r="K72" s="198">
        <v>14.45</v>
      </c>
      <c r="L72" s="199">
        <v>14.45</v>
      </c>
      <c r="M72" s="197">
        <v>5</v>
      </c>
      <c r="N72" s="198"/>
      <c r="O72" s="198"/>
      <c r="P72" s="198"/>
      <c r="Q72" s="199"/>
      <c r="R72" s="197">
        <f>J72</f>
        <v>14.45</v>
      </c>
      <c r="S72" s="198"/>
      <c r="T72" s="199"/>
    </row>
    <row r="73" spans="1:20" ht="15.75" thickBot="1" x14ac:dyDescent="0.3">
      <c r="A73" s="197" t="s">
        <v>527</v>
      </c>
      <c r="B73" s="198"/>
      <c r="C73" s="199"/>
      <c r="D73" s="197" t="s">
        <v>427</v>
      </c>
      <c r="E73" s="198" t="s">
        <v>427</v>
      </c>
      <c r="F73" s="198" t="s">
        <v>427</v>
      </c>
      <c r="G73" s="198" t="s">
        <v>427</v>
      </c>
      <c r="H73" s="198" t="s">
        <v>427</v>
      </c>
      <c r="I73" s="199" t="s">
        <v>427</v>
      </c>
      <c r="J73" s="197">
        <v>14.2</v>
      </c>
      <c r="K73" s="198">
        <v>14.2</v>
      </c>
      <c r="L73" s="199">
        <v>14.2</v>
      </c>
      <c r="M73" s="197">
        <v>5</v>
      </c>
      <c r="N73" s="198"/>
      <c r="O73" s="198"/>
      <c r="P73" s="198"/>
      <c r="Q73" s="199"/>
      <c r="R73" s="197">
        <f>J73</f>
        <v>14.2</v>
      </c>
      <c r="S73" s="198"/>
      <c r="T73" s="199"/>
    </row>
    <row r="74" spans="1:20" ht="15.75" thickBot="1" x14ac:dyDescent="0.3">
      <c r="A74" s="197" t="s">
        <v>527</v>
      </c>
      <c r="B74" s="198"/>
      <c r="C74" s="199"/>
      <c r="D74" s="197" t="s">
        <v>428</v>
      </c>
      <c r="E74" s="198" t="s">
        <v>428</v>
      </c>
      <c r="F74" s="198" t="s">
        <v>428</v>
      </c>
      <c r="G74" s="198" t="s">
        <v>428</v>
      </c>
      <c r="H74" s="198" t="s">
        <v>428</v>
      </c>
      <c r="I74" s="199" t="s">
        <v>428</v>
      </c>
      <c r="J74" s="197">
        <v>13.45</v>
      </c>
      <c r="K74" s="198">
        <v>13.45</v>
      </c>
      <c r="L74" s="199">
        <v>13.45</v>
      </c>
      <c r="M74" s="197">
        <v>5</v>
      </c>
      <c r="N74" s="198"/>
      <c r="O74" s="198"/>
      <c r="P74" s="198"/>
      <c r="Q74" s="199"/>
      <c r="R74" s="197">
        <f t="shared" ref="R74:R110" si="0">J74</f>
        <v>13.45</v>
      </c>
      <c r="S74" s="198"/>
      <c r="T74" s="199"/>
    </row>
    <row r="75" spans="1:20" ht="15.75" thickBot="1" x14ac:dyDescent="0.3">
      <c r="A75" s="197" t="s">
        <v>527</v>
      </c>
      <c r="B75" s="198"/>
      <c r="C75" s="199"/>
      <c r="D75" s="197" t="s">
        <v>429</v>
      </c>
      <c r="E75" s="198" t="s">
        <v>429</v>
      </c>
      <c r="F75" s="198" t="s">
        <v>429</v>
      </c>
      <c r="G75" s="198" t="s">
        <v>429</v>
      </c>
      <c r="H75" s="198" t="s">
        <v>429</v>
      </c>
      <c r="I75" s="199" t="s">
        <v>429</v>
      </c>
      <c r="J75" s="197">
        <v>14.45</v>
      </c>
      <c r="K75" s="198">
        <v>14.45</v>
      </c>
      <c r="L75" s="199">
        <v>14.45</v>
      </c>
      <c r="M75" s="197">
        <v>5</v>
      </c>
      <c r="N75" s="198"/>
      <c r="O75" s="198"/>
      <c r="P75" s="198"/>
      <c r="Q75" s="199"/>
      <c r="R75" s="197">
        <f>J75/2</f>
        <v>7.2249999999999996</v>
      </c>
      <c r="S75" s="198"/>
      <c r="T75" s="199"/>
    </row>
    <row r="76" spans="1:20" ht="15.75" thickBot="1" x14ac:dyDescent="0.3">
      <c r="A76" s="197" t="s">
        <v>527</v>
      </c>
      <c r="B76" s="198"/>
      <c r="C76" s="199"/>
      <c r="D76" s="197" t="s">
        <v>430</v>
      </c>
      <c r="E76" s="198" t="s">
        <v>430</v>
      </c>
      <c r="F76" s="198" t="s">
        <v>430</v>
      </c>
      <c r="G76" s="198" t="s">
        <v>430</v>
      </c>
      <c r="H76" s="198" t="s">
        <v>430</v>
      </c>
      <c r="I76" s="199" t="s">
        <v>430</v>
      </c>
      <c r="J76" s="197">
        <v>14.35</v>
      </c>
      <c r="K76" s="198">
        <v>14.35</v>
      </c>
      <c r="L76" s="199">
        <v>14.35</v>
      </c>
      <c r="M76" s="197">
        <v>5</v>
      </c>
      <c r="N76" s="198"/>
      <c r="O76" s="198"/>
      <c r="P76" s="198"/>
      <c r="Q76" s="199"/>
      <c r="R76" s="197">
        <f>J76</f>
        <v>14.35</v>
      </c>
      <c r="S76" s="198"/>
      <c r="T76" s="199"/>
    </row>
    <row r="77" spans="1:20" ht="15.75" thickBot="1" x14ac:dyDescent="0.3">
      <c r="A77" s="197" t="s">
        <v>527</v>
      </c>
      <c r="B77" s="198"/>
      <c r="C77" s="199"/>
      <c r="D77" s="197" t="s">
        <v>431</v>
      </c>
      <c r="E77" s="198" t="s">
        <v>431</v>
      </c>
      <c r="F77" s="198" t="s">
        <v>431</v>
      </c>
      <c r="G77" s="198" t="s">
        <v>431</v>
      </c>
      <c r="H77" s="198" t="s">
        <v>431</v>
      </c>
      <c r="I77" s="199" t="s">
        <v>431</v>
      </c>
      <c r="J77" s="197">
        <v>14.5</v>
      </c>
      <c r="K77" s="198">
        <v>14.5</v>
      </c>
      <c r="L77" s="199">
        <v>14.5</v>
      </c>
      <c r="M77" s="197">
        <v>5</v>
      </c>
      <c r="N77" s="198"/>
      <c r="O77" s="198"/>
      <c r="P77" s="198"/>
      <c r="Q77" s="199"/>
      <c r="R77" s="197">
        <f>J77/2</f>
        <v>7.25</v>
      </c>
      <c r="S77" s="198"/>
      <c r="T77" s="199"/>
    </row>
    <row r="78" spans="1:20" ht="15.75" thickBot="1" x14ac:dyDescent="0.3">
      <c r="A78" s="197" t="s">
        <v>527</v>
      </c>
      <c r="B78" s="198"/>
      <c r="C78" s="199"/>
      <c r="D78" s="197" t="s">
        <v>432</v>
      </c>
      <c r="E78" s="198" t="s">
        <v>432</v>
      </c>
      <c r="F78" s="198" t="s">
        <v>432</v>
      </c>
      <c r="G78" s="198" t="s">
        <v>432</v>
      </c>
      <c r="H78" s="198" t="s">
        <v>432</v>
      </c>
      <c r="I78" s="199" t="s">
        <v>432</v>
      </c>
      <c r="J78" s="197">
        <v>13.75</v>
      </c>
      <c r="K78" s="198">
        <v>13.75</v>
      </c>
      <c r="L78" s="199">
        <v>13.75</v>
      </c>
      <c r="M78" s="197">
        <v>5</v>
      </c>
      <c r="N78" s="198"/>
      <c r="O78" s="198"/>
      <c r="P78" s="198"/>
      <c r="Q78" s="199"/>
      <c r="R78" s="197">
        <f t="shared" si="0"/>
        <v>13.75</v>
      </c>
      <c r="S78" s="198"/>
      <c r="T78" s="199"/>
    </row>
    <row r="79" spans="1:20" ht="15.75" thickBot="1" x14ac:dyDescent="0.3">
      <c r="A79" s="197" t="s">
        <v>527</v>
      </c>
      <c r="B79" s="198"/>
      <c r="C79" s="199"/>
      <c r="D79" s="197" t="s">
        <v>433</v>
      </c>
      <c r="E79" s="198" t="s">
        <v>433</v>
      </c>
      <c r="F79" s="198" t="s">
        <v>433</v>
      </c>
      <c r="G79" s="198" t="s">
        <v>433</v>
      </c>
      <c r="H79" s="198" t="s">
        <v>433</v>
      </c>
      <c r="I79" s="199" t="s">
        <v>433</v>
      </c>
      <c r="J79" s="197">
        <v>13.7</v>
      </c>
      <c r="K79" s="198">
        <v>13.7</v>
      </c>
      <c r="L79" s="199">
        <v>13.7</v>
      </c>
      <c r="M79" s="197">
        <v>5</v>
      </c>
      <c r="N79" s="198"/>
      <c r="O79" s="198"/>
      <c r="P79" s="198"/>
      <c r="Q79" s="199"/>
      <c r="R79" s="197">
        <f t="shared" si="0"/>
        <v>13.7</v>
      </c>
      <c r="S79" s="198"/>
      <c r="T79" s="199"/>
    </row>
    <row r="80" spans="1:20" ht="15.75" thickBot="1" x14ac:dyDescent="0.3">
      <c r="A80" s="197" t="s">
        <v>527</v>
      </c>
      <c r="B80" s="198"/>
      <c r="C80" s="199"/>
      <c r="D80" s="197" t="s">
        <v>434</v>
      </c>
      <c r="E80" s="198" t="s">
        <v>434</v>
      </c>
      <c r="F80" s="198" t="s">
        <v>434</v>
      </c>
      <c r="G80" s="198" t="s">
        <v>434</v>
      </c>
      <c r="H80" s="198" t="s">
        <v>434</v>
      </c>
      <c r="I80" s="199" t="s">
        <v>434</v>
      </c>
      <c r="J80" s="197">
        <v>14.5</v>
      </c>
      <c r="K80" s="198">
        <v>14.5</v>
      </c>
      <c r="L80" s="199">
        <v>14.5</v>
      </c>
      <c r="M80" s="197">
        <v>5</v>
      </c>
      <c r="N80" s="198"/>
      <c r="O80" s="198"/>
      <c r="P80" s="198"/>
      <c r="Q80" s="199"/>
      <c r="R80" s="197">
        <f>J80/2</f>
        <v>7.25</v>
      </c>
      <c r="S80" s="198"/>
      <c r="T80" s="199"/>
    </row>
    <row r="81" spans="1:20" ht="15.75" thickBot="1" x14ac:dyDescent="0.3">
      <c r="A81" s="197" t="s">
        <v>527</v>
      </c>
      <c r="B81" s="198"/>
      <c r="C81" s="199"/>
      <c r="D81" s="197" t="s">
        <v>435</v>
      </c>
      <c r="E81" s="198" t="s">
        <v>435</v>
      </c>
      <c r="F81" s="198" t="s">
        <v>435</v>
      </c>
      <c r="G81" s="198" t="s">
        <v>435</v>
      </c>
      <c r="H81" s="198" t="s">
        <v>435</v>
      </c>
      <c r="I81" s="199" t="s">
        <v>435</v>
      </c>
      <c r="J81" s="197">
        <v>14.15</v>
      </c>
      <c r="K81" s="198">
        <v>14.15</v>
      </c>
      <c r="L81" s="199">
        <v>14.15</v>
      </c>
      <c r="M81" s="197">
        <v>5</v>
      </c>
      <c r="N81" s="198"/>
      <c r="O81" s="198"/>
      <c r="P81" s="198"/>
      <c r="Q81" s="199"/>
      <c r="R81" s="197">
        <f t="shared" si="0"/>
        <v>14.15</v>
      </c>
      <c r="S81" s="198"/>
      <c r="T81" s="199"/>
    </row>
    <row r="82" spans="1:20" ht="15.75" thickBot="1" x14ac:dyDescent="0.3">
      <c r="A82" s="197" t="s">
        <v>527</v>
      </c>
      <c r="B82" s="198"/>
      <c r="C82" s="199"/>
      <c r="D82" s="197" t="s">
        <v>436</v>
      </c>
      <c r="E82" s="198" t="s">
        <v>436</v>
      </c>
      <c r="F82" s="198" t="s">
        <v>436</v>
      </c>
      <c r="G82" s="198" t="s">
        <v>436</v>
      </c>
      <c r="H82" s="198" t="s">
        <v>436</v>
      </c>
      <c r="I82" s="199" t="s">
        <v>436</v>
      </c>
      <c r="J82" s="197">
        <v>14.45</v>
      </c>
      <c r="K82" s="198">
        <v>14.45</v>
      </c>
      <c r="L82" s="199">
        <v>14.45</v>
      </c>
      <c r="M82" s="197">
        <v>5</v>
      </c>
      <c r="N82" s="198"/>
      <c r="O82" s="198"/>
      <c r="P82" s="198"/>
      <c r="Q82" s="199"/>
      <c r="R82" s="197">
        <f t="shared" si="0"/>
        <v>14.45</v>
      </c>
      <c r="S82" s="198"/>
      <c r="T82" s="199"/>
    </row>
    <row r="83" spans="1:20" ht="15.75" thickBot="1" x14ac:dyDescent="0.3">
      <c r="A83" s="197" t="s">
        <v>527</v>
      </c>
      <c r="B83" s="198"/>
      <c r="C83" s="199"/>
      <c r="D83" s="197" t="s">
        <v>437</v>
      </c>
      <c r="E83" s="198" t="s">
        <v>437</v>
      </c>
      <c r="F83" s="198" t="s">
        <v>437</v>
      </c>
      <c r="G83" s="198" t="s">
        <v>437</v>
      </c>
      <c r="H83" s="198" t="s">
        <v>437</v>
      </c>
      <c r="I83" s="199" t="s">
        <v>437</v>
      </c>
      <c r="J83" s="197">
        <v>14.35</v>
      </c>
      <c r="K83" s="198">
        <v>14.35</v>
      </c>
      <c r="L83" s="199">
        <v>14.35</v>
      </c>
      <c r="M83" s="197">
        <v>5</v>
      </c>
      <c r="N83" s="198"/>
      <c r="O83" s="198"/>
      <c r="P83" s="198"/>
      <c r="Q83" s="199"/>
      <c r="R83" s="197">
        <f t="shared" si="0"/>
        <v>14.35</v>
      </c>
      <c r="S83" s="198"/>
      <c r="T83" s="199"/>
    </row>
    <row r="84" spans="1:20" ht="15.75" thickBot="1" x14ac:dyDescent="0.3">
      <c r="A84" s="197" t="s">
        <v>527</v>
      </c>
      <c r="B84" s="198"/>
      <c r="C84" s="199"/>
      <c r="D84" s="197" t="s">
        <v>438</v>
      </c>
      <c r="E84" s="198" t="s">
        <v>438</v>
      </c>
      <c r="F84" s="198" t="s">
        <v>438</v>
      </c>
      <c r="G84" s="198" t="s">
        <v>438</v>
      </c>
      <c r="H84" s="198" t="s">
        <v>438</v>
      </c>
      <c r="I84" s="199" t="s">
        <v>438</v>
      </c>
      <c r="J84" s="197">
        <v>14.3</v>
      </c>
      <c r="K84" s="198">
        <v>14.3</v>
      </c>
      <c r="L84" s="199">
        <v>14.3</v>
      </c>
      <c r="M84" s="197">
        <v>5</v>
      </c>
      <c r="N84" s="198"/>
      <c r="O84" s="198"/>
      <c r="P84" s="198"/>
      <c r="Q84" s="199"/>
      <c r="R84" s="197">
        <f t="shared" si="0"/>
        <v>14.3</v>
      </c>
      <c r="S84" s="198"/>
      <c r="T84" s="199"/>
    </row>
    <row r="85" spans="1:20" ht="15.75" thickBot="1" x14ac:dyDescent="0.3">
      <c r="A85" s="197" t="s">
        <v>527</v>
      </c>
      <c r="B85" s="198"/>
      <c r="C85" s="199"/>
      <c r="D85" s="197" t="s">
        <v>439</v>
      </c>
      <c r="E85" s="198" t="s">
        <v>439</v>
      </c>
      <c r="F85" s="198" t="s">
        <v>439</v>
      </c>
      <c r="G85" s="198" t="s">
        <v>439</v>
      </c>
      <c r="H85" s="198" t="s">
        <v>439</v>
      </c>
      <c r="I85" s="199" t="s">
        <v>439</v>
      </c>
      <c r="J85" s="197">
        <v>13.5</v>
      </c>
      <c r="K85" s="198">
        <v>13.5</v>
      </c>
      <c r="L85" s="199">
        <v>13.5</v>
      </c>
      <c r="M85" s="197">
        <v>5</v>
      </c>
      <c r="N85" s="198"/>
      <c r="O85" s="198"/>
      <c r="P85" s="198"/>
      <c r="Q85" s="199"/>
      <c r="R85" s="197">
        <f t="shared" si="0"/>
        <v>13.5</v>
      </c>
      <c r="S85" s="198"/>
      <c r="T85" s="199"/>
    </row>
    <row r="86" spans="1:20" ht="15.75" thickBot="1" x14ac:dyDescent="0.3">
      <c r="A86" s="197" t="s">
        <v>527</v>
      </c>
      <c r="B86" s="198"/>
      <c r="C86" s="199"/>
      <c r="D86" s="197" t="s">
        <v>440</v>
      </c>
      <c r="E86" s="198" t="s">
        <v>440</v>
      </c>
      <c r="F86" s="198" t="s">
        <v>440</v>
      </c>
      <c r="G86" s="198" t="s">
        <v>440</v>
      </c>
      <c r="H86" s="198" t="s">
        <v>440</v>
      </c>
      <c r="I86" s="199" t="s">
        <v>440</v>
      </c>
      <c r="J86" s="197">
        <v>14.35</v>
      </c>
      <c r="K86" s="198">
        <v>14.35</v>
      </c>
      <c r="L86" s="199">
        <v>14.35</v>
      </c>
      <c r="M86" s="197">
        <v>5</v>
      </c>
      <c r="N86" s="198"/>
      <c r="O86" s="198"/>
      <c r="P86" s="198"/>
      <c r="Q86" s="199"/>
      <c r="R86" s="197">
        <f t="shared" si="0"/>
        <v>14.35</v>
      </c>
      <c r="S86" s="198"/>
      <c r="T86" s="199"/>
    </row>
    <row r="87" spans="1:20" ht="15.75" thickBot="1" x14ac:dyDescent="0.3">
      <c r="A87" s="197" t="s">
        <v>527</v>
      </c>
      <c r="B87" s="198"/>
      <c r="C87" s="199"/>
      <c r="D87" s="197" t="s">
        <v>441</v>
      </c>
      <c r="E87" s="198" t="s">
        <v>441</v>
      </c>
      <c r="F87" s="198" t="s">
        <v>441</v>
      </c>
      <c r="G87" s="198" t="s">
        <v>441</v>
      </c>
      <c r="H87" s="198" t="s">
        <v>441</v>
      </c>
      <c r="I87" s="199" t="s">
        <v>441</v>
      </c>
      <c r="J87" s="197">
        <v>14.5</v>
      </c>
      <c r="K87" s="198">
        <v>14.5</v>
      </c>
      <c r="L87" s="199">
        <v>14.5</v>
      </c>
      <c r="M87" s="197">
        <v>5</v>
      </c>
      <c r="N87" s="198"/>
      <c r="O87" s="198"/>
      <c r="P87" s="198"/>
      <c r="Q87" s="199"/>
      <c r="R87" s="197">
        <f t="shared" si="0"/>
        <v>14.5</v>
      </c>
      <c r="S87" s="198"/>
      <c r="T87" s="199"/>
    </row>
    <row r="88" spans="1:20" ht="15.75" thickBot="1" x14ac:dyDescent="0.3">
      <c r="A88" s="197" t="s">
        <v>527</v>
      </c>
      <c r="B88" s="198"/>
      <c r="C88" s="199"/>
      <c r="D88" s="197" t="s">
        <v>442</v>
      </c>
      <c r="E88" s="198" t="s">
        <v>442</v>
      </c>
      <c r="F88" s="198" t="s">
        <v>442</v>
      </c>
      <c r="G88" s="198" t="s">
        <v>442</v>
      </c>
      <c r="H88" s="198" t="s">
        <v>442</v>
      </c>
      <c r="I88" s="199" t="s">
        <v>442</v>
      </c>
      <c r="J88" s="197">
        <v>13.8</v>
      </c>
      <c r="K88" s="198">
        <v>13.8</v>
      </c>
      <c r="L88" s="199">
        <v>13.8</v>
      </c>
      <c r="M88" s="197">
        <v>5</v>
      </c>
      <c r="N88" s="198"/>
      <c r="O88" s="198"/>
      <c r="P88" s="198"/>
      <c r="Q88" s="199"/>
      <c r="R88" s="197">
        <f>J88/2</f>
        <v>6.9</v>
      </c>
      <c r="S88" s="198"/>
      <c r="T88" s="199"/>
    </row>
    <row r="89" spans="1:20" ht="15.75" thickBot="1" x14ac:dyDescent="0.3">
      <c r="A89" s="197" t="s">
        <v>527</v>
      </c>
      <c r="B89" s="198"/>
      <c r="C89" s="199"/>
      <c r="D89" s="197" t="s">
        <v>443</v>
      </c>
      <c r="E89" s="198" t="s">
        <v>443</v>
      </c>
      <c r="F89" s="198" t="s">
        <v>443</v>
      </c>
      <c r="G89" s="198" t="s">
        <v>443</v>
      </c>
      <c r="H89" s="198" t="s">
        <v>443</v>
      </c>
      <c r="I89" s="199" t="s">
        <v>443</v>
      </c>
      <c r="J89" s="197">
        <v>13.8</v>
      </c>
      <c r="K89" s="198">
        <v>13.8</v>
      </c>
      <c r="L89" s="199">
        <v>13.8</v>
      </c>
      <c r="M89" s="197">
        <v>5</v>
      </c>
      <c r="N89" s="198"/>
      <c r="O89" s="198"/>
      <c r="P89" s="198"/>
      <c r="Q89" s="199"/>
      <c r="R89" s="197">
        <f>J89</f>
        <v>13.8</v>
      </c>
      <c r="S89" s="198"/>
      <c r="T89" s="199"/>
    </row>
    <row r="90" spans="1:20" ht="15.75" thickBot="1" x14ac:dyDescent="0.3">
      <c r="A90" s="197" t="s">
        <v>527</v>
      </c>
      <c r="B90" s="198"/>
      <c r="C90" s="199"/>
      <c r="D90" s="197" t="s">
        <v>444</v>
      </c>
      <c r="E90" s="198" t="s">
        <v>444</v>
      </c>
      <c r="F90" s="198" t="s">
        <v>444</v>
      </c>
      <c r="G90" s="198" t="s">
        <v>444</v>
      </c>
      <c r="H90" s="198" t="s">
        <v>444</v>
      </c>
      <c r="I90" s="199" t="s">
        <v>444</v>
      </c>
      <c r="J90" s="197">
        <v>14.5</v>
      </c>
      <c r="K90" s="198">
        <v>14.5</v>
      </c>
      <c r="L90" s="199">
        <v>14.5</v>
      </c>
      <c r="M90" s="197">
        <v>5</v>
      </c>
      <c r="N90" s="198"/>
      <c r="O90" s="198"/>
      <c r="P90" s="198"/>
      <c r="Q90" s="199"/>
      <c r="R90" s="197">
        <f t="shared" si="0"/>
        <v>14.5</v>
      </c>
      <c r="S90" s="198"/>
      <c r="T90" s="199"/>
    </row>
    <row r="91" spans="1:20" ht="15.75" thickBot="1" x14ac:dyDescent="0.3">
      <c r="A91" s="197" t="s">
        <v>527</v>
      </c>
      <c r="B91" s="198"/>
      <c r="C91" s="199"/>
      <c r="D91" s="197" t="s">
        <v>445</v>
      </c>
      <c r="E91" s="198" t="s">
        <v>445</v>
      </c>
      <c r="F91" s="198" t="s">
        <v>445</v>
      </c>
      <c r="G91" s="198" t="s">
        <v>445</v>
      </c>
      <c r="H91" s="198" t="s">
        <v>445</v>
      </c>
      <c r="I91" s="199" t="s">
        <v>445</v>
      </c>
      <c r="J91" s="197">
        <v>14.35</v>
      </c>
      <c r="K91" s="198">
        <v>14.35</v>
      </c>
      <c r="L91" s="199">
        <v>14.35</v>
      </c>
      <c r="M91" s="197">
        <v>5</v>
      </c>
      <c r="N91" s="198"/>
      <c r="O91" s="198"/>
      <c r="P91" s="198"/>
      <c r="Q91" s="199"/>
      <c r="R91" s="197">
        <f>J91/2</f>
        <v>7.1749999999999998</v>
      </c>
      <c r="S91" s="198"/>
      <c r="T91" s="199"/>
    </row>
    <row r="92" spans="1:20" ht="15.75" thickBot="1" x14ac:dyDescent="0.3">
      <c r="A92" s="197" t="s">
        <v>527</v>
      </c>
      <c r="B92" s="198"/>
      <c r="C92" s="199"/>
      <c r="D92" s="197" t="s">
        <v>446</v>
      </c>
      <c r="E92" s="198" t="s">
        <v>446</v>
      </c>
      <c r="F92" s="198" t="s">
        <v>446</v>
      </c>
      <c r="G92" s="198" t="s">
        <v>446</v>
      </c>
      <c r="H92" s="198" t="s">
        <v>446</v>
      </c>
      <c r="I92" s="199" t="s">
        <v>446</v>
      </c>
      <c r="J92" s="197">
        <v>14.7</v>
      </c>
      <c r="K92" s="198">
        <v>14.7</v>
      </c>
      <c r="L92" s="199">
        <v>14.7</v>
      </c>
      <c r="M92" s="197">
        <v>5</v>
      </c>
      <c r="N92" s="198"/>
      <c r="O92" s="198"/>
      <c r="P92" s="198"/>
      <c r="Q92" s="199"/>
      <c r="R92" s="197">
        <f>J92/2</f>
        <v>7.35</v>
      </c>
      <c r="S92" s="198"/>
      <c r="T92" s="199"/>
    </row>
    <row r="93" spans="1:20" ht="15.75" thickBot="1" x14ac:dyDescent="0.3">
      <c r="A93" s="197" t="s">
        <v>527</v>
      </c>
      <c r="B93" s="198"/>
      <c r="C93" s="199"/>
      <c r="D93" s="197" t="s">
        <v>447</v>
      </c>
      <c r="E93" s="198" t="s">
        <v>447</v>
      </c>
      <c r="F93" s="198" t="s">
        <v>447</v>
      </c>
      <c r="G93" s="198" t="s">
        <v>447</v>
      </c>
      <c r="H93" s="198" t="s">
        <v>447</v>
      </c>
      <c r="I93" s="199" t="s">
        <v>447</v>
      </c>
      <c r="J93" s="197">
        <v>13.8</v>
      </c>
      <c r="K93" s="198">
        <v>13.8</v>
      </c>
      <c r="L93" s="199">
        <v>13.8</v>
      </c>
      <c r="M93" s="197">
        <v>5</v>
      </c>
      <c r="N93" s="198"/>
      <c r="O93" s="198"/>
      <c r="P93" s="198"/>
      <c r="Q93" s="199"/>
      <c r="R93" s="197">
        <f>J93/2</f>
        <v>6.9</v>
      </c>
      <c r="S93" s="198"/>
      <c r="T93" s="199"/>
    </row>
    <row r="94" spans="1:20" ht="15.75" thickBot="1" x14ac:dyDescent="0.3">
      <c r="A94" s="197" t="s">
        <v>527</v>
      </c>
      <c r="B94" s="198"/>
      <c r="C94" s="199"/>
      <c r="D94" s="197" t="s">
        <v>448</v>
      </c>
      <c r="E94" s="198" t="s">
        <v>448</v>
      </c>
      <c r="F94" s="198" t="s">
        <v>448</v>
      </c>
      <c r="G94" s="198" t="s">
        <v>448</v>
      </c>
      <c r="H94" s="198" t="s">
        <v>448</v>
      </c>
      <c r="I94" s="199" t="s">
        <v>448</v>
      </c>
      <c r="J94" s="197">
        <v>13.8</v>
      </c>
      <c r="K94" s="198">
        <v>13.8</v>
      </c>
      <c r="L94" s="199">
        <v>13.8</v>
      </c>
      <c r="M94" s="197">
        <v>5</v>
      </c>
      <c r="N94" s="198"/>
      <c r="O94" s="198"/>
      <c r="P94" s="198"/>
      <c r="Q94" s="199"/>
      <c r="R94" s="197">
        <f t="shared" si="0"/>
        <v>13.8</v>
      </c>
      <c r="S94" s="198"/>
      <c r="T94" s="199"/>
    </row>
    <row r="95" spans="1:20" ht="15.75" thickBot="1" x14ac:dyDescent="0.3">
      <c r="A95" s="197" t="s">
        <v>527</v>
      </c>
      <c r="B95" s="198"/>
      <c r="C95" s="199"/>
      <c r="D95" s="197" t="s">
        <v>449</v>
      </c>
      <c r="E95" s="198" t="s">
        <v>449</v>
      </c>
      <c r="F95" s="198" t="s">
        <v>449</v>
      </c>
      <c r="G95" s="198" t="s">
        <v>449</v>
      </c>
      <c r="H95" s="198" t="s">
        <v>449</v>
      </c>
      <c r="I95" s="199" t="s">
        <v>449</v>
      </c>
      <c r="J95" s="197">
        <v>14.7</v>
      </c>
      <c r="K95" s="198">
        <v>14.7</v>
      </c>
      <c r="L95" s="199">
        <v>14.7</v>
      </c>
      <c r="M95" s="197">
        <v>5</v>
      </c>
      <c r="N95" s="198"/>
      <c r="O95" s="198"/>
      <c r="P95" s="198"/>
      <c r="Q95" s="199"/>
      <c r="R95" s="197">
        <f t="shared" si="0"/>
        <v>14.7</v>
      </c>
      <c r="S95" s="198"/>
      <c r="T95" s="199"/>
    </row>
    <row r="96" spans="1:20" ht="15.75" thickBot="1" x14ac:dyDescent="0.3">
      <c r="A96" s="197" t="s">
        <v>527</v>
      </c>
      <c r="B96" s="198"/>
      <c r="C96" s="199"/>
      <c r="D96" s="197" t="s">
        <v>450</v>
      </c>
      <c r="E96" s="198" t="s">
        <v>450</v>
      </c>
      <c r="F96" s="198" t="s">
        <v>450</v>
      </c>
      <c r="G96" s="198" t="s">
        <v>450</v>
      </c>
      <c r="H96" s="198" t="s">
        <v>450</v>
      </c>
      <c r="I96" s="199" t="s">
        <v>450</v>
      </c>
      <c r="J96" s="197">
        <v>14.35</v>
      </c>
      <c r="K96" s="198">
        <v>14.35</v>
      </c>
      <c r="L96" s="199">
        <v>14.35</v>
      </c>
      <c r="M96" s="197">
        <v>5</v>
      </c>
      <c r="N96" s="198"/>
      <c r="O96" s="198"/>
      <c r="P96" s="198"/>
      <c r="Q96" s="199"/>
      <c r="R96" s="197">
        <f>J96</f>
        <v>14.35</v>
      </c>
      <c r="S96" s="198"/>
      <c r="T96" s="199"/>
    </row>
    <row r="97" spans="1:20" ht="15.75" thickBot="1" x14ac:dyDescent="0.3">
      <c r="A97" s="197" t="s">
        <v>527</v>
      </c>
      <c r="B97" s="198"/>
      <c r="C97" s="199"/>
      <c r="D97" s="197" t="s">
        <v>451</v>
      </c>
      <c r="E97" s="198" t="s">
        <v>451</v>
      </c>
      <c r="F97" s="198" t="s">
        <v>451</v>
      </c>
      <c r="G97" s="198" t="s">
        <v>451</v>
      </c>
      <c r="H97" s="198" t="s">
        <v>451</v>
      </c>
      <c r="I97" s="199" t="s">
        <v>451</v>
      </c>
      <c r="J97" s="197">
        <v>14.5</v>
      </c>
      <c r="K97" s="198">
        <v>14.5</v>
      </c>
      <c r="L97" s="199">
        <v>14.5</v>
      </c>
      <c r="M97" s="197">
        <v>5</v>
      </c>
      <c r="N97" s="198"/>
      <c r="O97" s="198"/>
      <c r="P97" s="198"/>
      <c r="Q97" s="199"/>
      <c r="R97" s="197">
        <f t="shared" si="0"/>
        <v>14.5</v>
      </c>
      <c r="S97" s="198"/>
      <c r="T97" s="199"/>
    </row>
    <row r="98" spans="1:20" ht="15.75" thickBot="1" x14ac:dyDescent="0.3">
      <c r="A98" s="197" t="s">
        <v>527</v>
      </c>
      <c r="B98" s="198"/>
      <c r="C98" s="199"/>
      <c r="D98" s="197" t="s">
        <v>452</v>
      </c>
      <c r="E98" s="198" t="s">
        <v>452</v>
      </c>
      <c r="F98" s="198" t="s">
        <v>452</v>
      </c>
      <c r="G98" s="198" t="s">
        <v>452</v>
      </c>
      <c r="H98" s="198" t="s">
        <v>452</v>
      </c>
      <c r="I98" s="199" t="s">
        <v>452</v>
      </c>
      <c r="J98" s="197">
        <v>13.8</v>
      </c>
      <c r="K98" s="198">
        <v>13.8</v>
      </c>
      <c r="L98" s="199">
        <v>13.8</v>
      </c>
      <c r="M98" s="197">
        <v>5</v>
      </c>
      <c r="N98" s="198"/>
      <c r="O98" s="198"/>
      <c r="P98" s="198"/>
      <c r="Q98" s="199"/>
      <c r="R98" s="197">
        <f>J98/2</f>
        <v>6.9</v>
      </c>
      <c r="S98" s="198"/>
      <c r="T98" s="199"/>
    </row>
    <row r="99" spans="1:20" ht="15.75" thickBot="1" x14ac:dyDescent="0.3">
      <c r="A99" s="197" t="s">
        <v>527</v>
      </c>
      <c r="B99" s="198"/>
      <c r="C99" s="199"/>
      <c r="D99" s="197" t="s">
        <v>453</v>
      </c>
      <c r="E99" s="198" t="s">
        <v>453</v>
      </c>
      <c r="F99" s="198" t="s">
        <v>453</v>
      </c>
      <c r="G99" s="198" t="s">
        <v>453</v>
      </c>
      <c r="H99" s="198" t="s">
        <v>453</v>
      </c>
      <c r="I99" s="199" t="s">
        <v>453</v>
      </c>
      <c r="J99" s="197">
        <v>13.7</v>
      </c>
      <c r="K99" s="198">
        <v>13.7</v>
      </c>
      <c r="L99" s="199">
        <v>13.7</v>
      </c>
      <c r="M99" s="197">
        <v>5</v>
      </c>
      <c r="N99" s="198"/>
      <c r="O99" s="198"/>
      <c r="P99" s="198"/>
      <c r="Q99" s="199"/>
      <c r="R99" s="197">
        <f t="shared" si="0"/>
        <v>13.7</v>
      </c>
      <c r="S99" s="198"/>
      <c r="T99" s="199"/>
    </row>
    <row r="100" spans="1:20" ht="15.75" thickBot="1" x14ac:dyDescent="0.3">
      <c r="A100" s="197" t="s">
        <v>527</v>
      </c>
      <c r="B100" s="198"/>
      <c r="C100" s="199"/>
      <c r="D100" s="197" t="s">
        <v>454</v>
      </c>
      <c r="E100" s="198" t="s">
        <v>454</v>
      </c>
      <c r="F100" s="198" t="s">
        <v>454</v>
      </c>
      <c r="G100" s="198" t="s">
        <v>454</v>
      </c>
      <c r="H100" s="198" t="s">
        <v>454</v>
      </c>
      <c r="I100" s="199" t="s">
        <v>454</v>
      </c>
      <c r="J100" s="197">
        <v>14.45</v>
      </c>
      <c r="K100" s="198">
        <v>14.45</v>
      </c>
      <c r="L100" s="199">
        <v>14.45</v>
      </c>
      <c r="M100" s="197">
        <v>5</v>
      </c>
      <c r="N100" s="198"/>
      <c r="O100" s="198"/>
      <c r="P100" s="198"/>
      <c r="Q100" s="199"/>
      <c r="R100" s="197">
        <f t="shared" si="0"/>
        <v>14.45</v>
      </c>
      <c r="S100" s="198"/>
      <c r="T100" s="199"/>
    </row>
    <row r="101" spans="1:20" ht="15.75" thickBot="1" x14ac:dyDescent="0.3">
      <c r="A101" s="197" t="s">
        <v>527</v>
      </c>
      <c r="B101" s="198"/>
      <c r="C101" s="199"/>
      <c r="D101" s="197" t="s">
        <v>455</v>
      </c>
      <c r="E101" s="198" t="s">
        <v>455</v>
      </c>
      <c r="F101" s="198" t="s">
        <v>455</v>
      </c>
      <c r="G101" s="198" t="s">
        <v>455</v>
      </c>
      <c r="H101" s="198" t="s">
        <v>455</v>
      </c>
      <c r="I101" s="199" t="s">
        <v>455</v>
      </c>
      <c r="J101" s="197">
        <v>13.7</v>
      </c>
      <c r="K101" s="198">
        <v>13.7</v>
      </c>
      <c r="L101" s="199">
        <v>13.7</v>
      </c>
      <c r="M101" s="197">
        <v>5</v>
      </c>
      <c r="N101" s="198"/>
      <c r="O101" s="198"/>
      <c r="P101" s="198"/>
      <c r="Q101" s="199"/>
      <c r="R101" s="197">
        <f t="shared" si="0"/>
        <v>13.7</v>
      </c>
      <c r="S101" s="198"/>
      <c r="T101" s="199"/>
    </row>
    <row r="102" spans="1:20" ht="15.75" thickBot="1" x14ac:dyDescent="0.3">
      <c r="A102" s="197" t="s">
        <v>527</v>
      </c>
      <c r="B102" s="198"/>
      <c r="C102" s="199"/>
      <c r="D102" s="197" t="s">
        <v>456</v>
      </c>
      <c r="E102" s="198" t="s">
        <v>456</v>
      </c>
      <c r="F102" s="198" t="s">
        <v>456</v>
      </c>
      <c r="G102" s="198" t="s">
        <v>456</v>
      </c>
      <c r="H102" s="198" t="s">
        <v>456</v>
      </c>
      <c r="I102" s="199" t="s">
        <v>456</v>
      </c>
      <c r="J102" s="197">
        <v>14.5</v>
      </c>
      <c r="K102" s="198">
        <v>14.5</v>
      </c>
      <c r="L102" s="199">
        <v>14.5</v>
      </c>
      <c r="M102" s="197">
        <v>5</v>
      </c>
      <c r="N102" s="198"/>
      <c r="O102" s="198"/>
      <c r="P102" s="198"/>
      <c r="Q102" s="199"/>
      <c r="R102" s="197">
        <f>J102/2</f>
        <v>7.25</v>
      </c>
      <c r="S102" s="198"/>
      <c r="T102" s="199"/>
    </row>
    <row r="103" spans="1:20" ht="15.75" thickBot="1" x14ac:dyDescent="0.3">
      <c r="A103" s="197" t="s">
        <v>527</v>
      </c>
      <c r="B103" s="198"/>
      <c r="C103" s="199"/>
      <c r="D103" s="197" t="s">
        <v>457</v>
      </c>
      <c r="E103" s="198" t="s">
        <v>457</v>
      </c>
      <c r="F103" s="198" t="s">
        <v>457</v>
      </c>
      <c r="G103" s="198" t="s">
        <v>457</v>
      </c>
      <c r="H103" s="198" t="s">
        <v>457</v>
      </c>
      <c r="I103" s="199" t="s">
        <v>457</v>
      </c>
      <c r="J103" s="197">
        <v>14.15</v>
      </c>
      <c r="K103" s="198">
        <v>14.15</v>
      </c>
      <c r="L103" s="199">
        <v>14.15</v>
      </c>
      <c r="M103" s="197">
        <v>5</v>
      </c>
      <c r="N103" s="198"/>
      <c r="O103" s="198"/>
      <c r="P103" s="198"/>
      <c r="Q103" s="199"/>
      <c r="R103" s="197">
        <f t="shared" si="0"/>
        <v>14.15</v>
      </c>
      <c r="S103" s="198"/>
      <c r="T103" s="199"/>
    </row>
    <row r="104" spans="1:20" ht="15.75" thickBot="1" x14ac:dyDescent="0.3">
      <c r="A104" s="197" t="s">
        <v>527</v>
      </c>
      <c r="B104" s="198"/>
      <c r="C104" s="199"/>
      <c r="D104" s="197" t="s">
        <v>458</v>
      </c>
      <c r="E104" s="198" t="s">
        <v>458</v>
      </c>
      <c r="F104" s="198" t="s">
        <v>458</v>
      </c>
      <c r="G104" s="198" t="s">
        <v>458</v>
      </c>
      <c r="H104" s="198" t="s">
        <v>458</v>
      </c>
      <c r="I104" s="199" t="s">
        <v>458</v>
      </c>
      <c r="J104" s="197">
        <v>14.45</v>
      </c>
      <c r="K104" s="198">
        <v>14.45</v>
      </c>
      <c r="L104" s="199">
        <v>14.45</v>
      </c>
      <c r="M104" s="197">
        <v>5</v>
      </c>
      <c r="N104" s="198"/>
      <c r="O104" s="198"/>
      <c r="P104" s="198"/>
      <c r="Q104" s="199"/>
      <c r="R104" s="197">
        <f t="shared" si="0"/>
        <v>14.45</v>
      </c>
      <c r="S104" s="198"/>
      <c r="T104" s="199"/>
    </row>
    <row r="105" spans="1:20" ht="15.75" thickBot="1" x14ac:dyDescent="0.3">
      <c r="A105" s="197" t="s">
        <v>527</v>
      </c>
      <c r="B105" s="198"/>
      <c r="C105" s="199"/>
      <c r="D105" s="197" t="s">
        <v>459</v>
      </c>
      <c r="E105" s="198" t="s">
        <v>459</v>
      </c>
      <c r="F105" s="198" t="s">
        <v>459</v>
      </c>
      <c r="G105" s="198" t="s">
        <v>459</v>
      </c>
      <c r="H105" s="198" t="s">
        <v>459</v>
      </c>
      <c r="I105" s="199" t="s">
        <v>459</v>
      </c>
      <c r="J105" s="197">
        <v>13.8</v>
      </c>
      <c r="K105" s="198">
        <v>13.8</v>
      </c>
      <c r="L105" s="199">
        <v>13.8</v>
      </c>
      <c r="M105" s="197">
        <v>5</v>
      </c>
      <c r="N105" s="198"/>
      <c r="O105" s="198"/>
      <c r="P105" s="198"/>
      <c r="Q105" s="199"/>
      <c r="R105" s="197">
        <f t="shared" si="0"/>
        <v>13.8</v>
      </c>
      <c r="S105" s="198"/>
      <c r="T105" s="199"/>
    </row>
    <row r="106" spans="1:20" ht="15.75" thickBot="1" x14ac:dyDescent="0.3">
      <c r="A106" s="197" t="s">
        <v>527</v>
      </c>
      <c r="B106" s="198"/>
      <c r="C106" s="199"/>
      <c r="D106" s="197" t="s">
        <v>460</v>
      </c>
      <c r="E106" s="198" t="s">
        <v>460</v>
      </c>
      <c r="F106" s="198" t="s">
        <v>460</v>
      </c>
      <c r="G106" s="198" t="s">
        <v>460</v>
      </c>
      <c r="H106" s="198" t="s">
        <v>460</v>
      </c>
      <c r="I106" s="199" t="s">
        <v>460</v>
      </c>
      <c r="J106" s="197">
        <v>13.8</v>
      </c>
      <c r="K106" s="198">
        <v>13.8</v>
      </c>
      <c r="L106" s="199">
        <v>13.8</v>
      </c>
      <c r="M106" s="197">
        <v>5</v>
      </c>
      <c r="N106" s="198"/>
      <c r="O106" s="198"/>
      <c r="P106" s="198"/>
      <c r="Q106" s="199"/>
      <c r="R106" s="197">
        <f>J106/2</f>
        <v>6.9</v>
      </c>
      <c r="S106" s="198"/>
      <c r="T106" s="199"/>
    </row>
    <row r="107" spans="1:20" ht="15.75" thickBot="1" x14ac:dyDescent="0.3">
      <c r="A107" s="197" t="s">
        <v>527</v>
      </c>
      <c r="B107" s="198"/>
      <c r="C107" s="199"/>
      <c r="D107" s="197" t="s">
        <v>461</v>
      </c>
      <c r="E107" s="198" t="s">
        <v>461</v>
      </c>
      <c r="F107" s="198" t="s">
        <v>461</v>
      </c>
      <c r="G107" s="198" t="s">
        <v>461</v>
      </c>
      <c r="H107" s="198" t="s">
        <v>461</v>
      </c>
      <c r="I107" s="199" t="s">
        <v>461</v>
      </c>
      <c r="J107" s="197">
        <v>14.45</v>
      </c>
      <c r="K107" s="198">
        <v>14.45</v>
      </c>
      <c r="L107" s="199">
        <v>14.45</v>
      </c>
      <c r="M107" s="197">
        <v>5</v>
      </c>
      <c r="N107" s="198"/>
      <c r="O107" s="198"/>
      <c r="P107" s="198"/>
      <c r="Q107" s="199"/>
      <c r="R107" s="197">
        <f>J107/2</f>
        <v>7.2249999999999996</v>
      </c>
      <c r="S107" s="198"/>
      <c r="T107" s="199"/>
    </row>
    <row r="108" spans="1:20" ht="15.75" thickBot="1" x14ac:dyDescent="0.3">
      <c r="A108" s="197" t="s">
        <v>527</v>
      </c>
      <c r="B108" s="198"/>
      <c r="C108" s="199"/>
      <c r="D108" s="197" t="s">
        <v>462</v>
      </c>
      <c r="E108" s="198" t="s">
        <v>462</v>
      </c>
      <c r="F108" s="198" t="s">
        <v>462</v>
      </c>
      <c r="G108" s="198" t="s">
        <v>462</v>
      </c>
      <c r="H108" s="198" t="s">
        <v>462</v>
      </c>
      <c r="I108" s="199" t="s">
        <v>462</v>
      </c>
      <c r="J108" s="197">
        <v>14.15</v>
      </c>
      <c r="K108" s="198">
        <v>14.15</v>
      </c>
      <c r="L108" s="199">
        <v>14.15</v>
      </c>
      <c r="M108" s="197">
        <v>5</v>
      </c>
      <c r="N108" s="198"/>
      <c r="O108" s="198"/>
      <c r="P108" s="198"/>
      <c r="Q108" s="199"/>
      <c r="R108" s="197">
        <f t="shared" si="0"/>
        <v>14.15</v>
      </c>
      <c r="S108" s="198"/>
      <c r="T108" s="199"/>
    </row>
    <row r="109" spans="1:20" ht="15.75" thickBot="1" x14ac:dyDescent="0.3">
      <c r="A109" s="197" t="s">
        <v>527</v>
      </c>
      <c r="B109" s="198"/>
      <c r="C109" s="199"/>
      <c r="D109" s="197" t="s">
        <v>463</v>
      </c>
      <c r="E109" s="198" t="s">
        <v>463</v>
      </c>
      <c r="F109" s="198" t="s">
        <v>463</v>
      </c>
      <c r="G109" s="198" t="s">
        <v>463</v>
      </c>
      <c r="H109" s="198" t="s">
        <v>463</v>
      </c>
      <c r="I109" s="199" t="s">
        <v>463</v>
      </c>
      <c r="J109" s="197">
        <v>14.5</v>
      </c>
      <c r="K109" s="198">
        <v>14.5</v>
      </c>
      <c r="L109" s="199">
        <v>14.5</v>
      </c>
      <c r="M109" s="197">
        <v>5</v>
      </c>
      <c r="N109" s="198"/>
      <c r="O109" s="198"/>
      <c r="P109" s="198"/>
      <c r="Q109" s="199"/>
      <c r="R109" s="197">
        <f t="shared" si="0"/>
        <v>14.5</v>
      </c>
      <c r="S109" s="198"/>
      <c r="T109" s="199"/>
    </row>
    <row r="110" spans="1:20" ht="15.75" thickBot="1" x14ac:dyDescent="0.3">
      <c r="A110" s="197" t="s">
        <v>527</v>
      </c>
      <c r="B110" s="198"/>
      <c r="C110" s="199"/>
      <c r="D110" s="197" t="s">
        <v>464</v>
      </c>
      <c r="E110" s="198" t="s">
        <v>464</v>
      </c>
      <c r="F110" s="198" t="s">
        <v>464</v>
      </c>
      <c r="G110" s="198" t="s">
        <v>464</v>
      </c>
      <c r="H110" s="198" t="s">
        <v>464</v>
      </c>
      <c r="I110" s="199" t="s">
        <v>464</v>
      </c>
      <c r="J110" s="197">
        <v>13.7</v>
      </c>
      <c r="K110" s="198">
        <v>13.7</v>
      </c>
      <c r="L110" s="199">
        <v>13.7</v>
      </c>
      <c r="M110" s="197">
        <v>5</v>
      </c>
      <c r="N110" s="198"/>
      <c r="O110" s="198"/>
      <c r="P110" s="198"/>
      <c r="Q110" s="199"/>
      <c r="R110" s="197">
        <f t="shared" si="0"/>
        <v>13.7</v>
      </c>
      <c r="S110" s="198"/>
      <c r="T110" s="199"/>
    </row>
    <row r="111" spans="1:20" ht="15.75" thickBot="1" x14ac:dyDescent="0.3">
      <c r="A111" s="197" t="s">
        <v>527</v>
      </c>
      <c r="B111" s="198"/>
      <c r="C111" s="199"/>
      <c r="D111" s="197" t="s">
        <v>465</v>
      </c>
      <c r="E111" s="198" t="s">
        <v>466</v>
      </c>
      <c r="F111" s="198" t="s">
        <v>466</v>
      </c>
      <c r="G111" s="198" t="s">
        <v>466</v>
      </c>
      <c r="H111" s="198" t="s">
        <v>466</v>
      </c>
      <c r="I111" s="199" t="s">
        <v>466</v>
      </c>
      <c r="J111" s="197">
        <v>13.8</v>
      </c>
      <c r="K111" s="198">
        <v>13.7</v>
      </c>
      <c r="L111" s="199">
        <v>13.7</v>
      </c>
      <c r="M111" s="197">
        <v>5</v>
      </c>
      <c r="N111" s="198"/>
      <c r="O111" s="198"/>
      <c r="P111" s="198"/>
      <c r="Q111" s="199"/>
      <c r="R111" s="197">
        <f>J111/2</f>
        <v>6.9</v>
      </c>
      <c r="S111" s="198"/>
      <c r="T111" s="199"/>
    </row>
    <row r="112" spans="1:20" ht="15.75" thickBot="1" x14ac:dyDescent="0.3">
      <c r="A112" s="238" t="s">
        <v>67</v>
      </c>
      <c r="B112" s="239"/>
      <c r="C112" s="239"/>
      <c r="D112" s="239"/>
      <c r="E112" s="239"/>
      <c r="F112" s="239"/>
      <c r="G112" s="239"/>
      <c r="H112" s="239"/>
      <c r="I112" s="239"/>
      <c r="J112" s="239"/>
      <c r="K112" s="239"/>
      <c r="L112" s="239"/>
      <c r="M112" s="239"/>
      <c r="N112" s="239"/>
      <c r="O112" s="239"/>
      <c r="P112" s="239"/>
      <c r="Q112" s="239"/>
      <c r="R112" s="239"/>
      <c r="S112" s="239"/>
      <c r="T112" s="240"/>
    </row>
    <row r="113" spans="1:20" ht="15.75" thickBot="1" x14ac:dyDescent="0.3">
      <c r="A113" s="241" t="s">
        <v>269</v>
      </c>
      <c r="B113" s="242"/>
      <c r="C113" s="242"/>
      <c r="D113" s="242"/>
      <c r="E113" s="242"/>
      <c r="F113" s="242"/>
      <c r="G113" s="242"/>
      <c r="H113" s="242"/>
      <c r="I113" s="242"/>
      <c r="J113" s="242"/>
      <c r="K113" s="242"/>
      <c r="L113" s="242"/>
      <c r="M113" s="242"/>
      <c r="N113" s="242"/>
      <c r="O113" s="242"/>
      <c r="P113" s="242"/>
      <c r="Q113" s="242"/>
      <c r="R113" s="242"/>
      <c r="S113" s="242"/>
      <c r="T113" s="243"/>
    </row>
    <row r="114" spans="1:20" x14ac:dyDescent="0.25">
      <c r="A114" s="232" t="s">
        <v>39</v>
      </c>
      <c r="B114" s="233"/>
      <c r="C114" s="234"/>
      <c r="D114" s="232" t="s">
        <v>68</v>
      </c>
      <c r="E114" s="233"/>
      <c r="F114" s="233"/>
      <c r="G114" s="233"/>
      <c r="H114" s="233"/>
      <c r="I114" s="234"/>
      <c r="J114" s="232" t="s">
        <v>69</v>
      </c>
      <c r="K114" s="233"/>
      <c r="L114" s="234"/>
      <c r="M114" s="232" t="s">
        <v>70</v>
      </c>
      <c r="N114" s="233"/>
      <c r="O114" s="233"/>
      <c r="P114" s="233"/>
      <c r="Q114" s="234"/>
      <c r="R114" s="232" t="s">
        <v>53</v>
      </c>
      <c r="S114" s="233"/>
      <c r="T114" s="234"/>
    </row>
    <row r="115" spans="1:20" ht="15.75" thickBot="1" x14ac:dyDescent="0.3">
      <c r="A115" s="235"/>
      <c r="B115" s="236"/>
      <c r="C115" s="237"/>
      <c r="D115" s="235"/>
      <c r="E115" s="236"/>
      <c r="F115" s="236"/>
      <c r="G115" s="236"/>
      <c r="H115" s="236"/>
      <c r="I115" s="237"/>
      <c r="J115" s="235" t="s">
        <v>71</v>
      </c>
      <c r="K115" s="236"/>
      <c r="L115" s="237"/>
      <c r="M115" s="235"/>
      <c r="N115" s="236"/>
      <c r="O115" s="236"/>
      <c r="P115" s="236"/>
      <c r="Q115" s="237"/>
      <c r="R115" s="235" t="s">
        <v>54</v>
      </c>
      <c r="S115" s="236"/>
      <c r="T115" s="237"/>
    </row>
    <row r="116" spans="1:20" ht="15.75" thickBot="1" x14ac:dyDescent="0.3">
      <c r="A116" s="197" t="s">
        <v>527</v>
      </c>
      <c r="B116" s="198"/>
      <c r="C116" s="199"/>
      <c r="D116" s="197" t="s">
        <v>467</v>
      </c>
      <c r="E116" s="198" t="s">
        <v>467</v>
      </c>
      <c r="F116" s="198" t="s">
        <v>467</v>
      </c>
      <c r="G116" s="198" t="s">
        <v>467</v>
      </c>
      <c r="H116" s="198" t="s">
        <v>467</v>
      </c>
      <c r="I116" s="199" t="s">
        <v>467</v>
      </c>
      <c r="J116" s="197">
        <v>24.8</v>
      </c>
      <c r="K116" s="198">
        <v>24.8</v>
      </c>
      <c r="L116" s="199">
        <v>24.8</v>
      </c>
      <c r="M116" s="197">
        <v>40</v>
      </c>
      <c r="N116" s="198"/>
      <c r="O116" s="198"/>
      <c r="P116" s="198"/>
      <c r="Q116" s="199"/>
      <c r="R116" s="197">
        <v>5</v>
      </c>
      <c r="S116" s="198"/>
      <c r="T116" s="199"/>
    </row>
    <row r="117" spans="1:20" ht="15.75" thickBot="1" x14ac:dyDescent="0.3">
      <c r="A117" s="197" t="s">
        <v>527</v>
      </c>
      <c r="B117" s="198"/>
      <c r="C117" s="199"/>
      <c r="D117" s="197" t="s">
        <v>468</v>
      </c>
      <c r="E117" s="198" t="s">
        <v>468</v>
      </c>
      <c r="F117" s="198" t="s">
        <v>468</v>
      </c>
      <c r="G117" s="198" t="s">
        <v>468</v>
      </c>
      <c r="H117" s="198" t="s">
        <v>468</v>
      </c>
      <c r="I117" s="199" t="s">
        <v>468</v>
      </c>
      <c r="J117" s="197">
        <v>25.6</v>
      </c>
      <c r="K117" s="198">
        <v>25.6</v>
      </c>
      <c r="L117" s="199">
        <v>25.6</v>
      </c>
      <c r="M117" s="197">
        <v>41</v>
      </c>
      <c r="N117" s="198"/>
      <c r="O117" s="198"/>
      <c r="P117" s="198"/>
      <c r="Q117" s="199"/>
      <c r="R117" s="197">
        <v>5</v>
      </c>
      <c r="S117" s="198"/>
      <c r="T117" s="199"/>
    </row>
    <row r="118" spans="1:20" ht="15.75" thickBot="1" x14ac:dyDescent="0.3">
      <c r="A118" s="197" t="s">
        <v>527</v>
      </c>
      <c r="B118" s="198"/>
      <c r="C118" s="199"/>
      <c r="D118" s="197" t="s">
        <v>469</v>
      </c>
      <c r="E118" s="198" t="s">
        <v>469</v>
      </c>
      <c r="F118" s="198" t="s">
        <v>469</v>
      </c>
      <c r="G118" s="198" t="s">
        <v>469</v>
      </c>
      <c r="H118" s="198" t="s">
        <v>469</v>
      </c>
      <c r="I118" s="199" t="s">
        <v>469</v>
      </c>
      <c r="J118" s="197">
        <v>25.6</v>
      </c>
      <c r="K118" s="198">
        <v>25.6</v>
      </c>
      <c r="L118" s="199">
        <v>25.6</v>
      </c>
      <c r="M118" s="197">
        <v>42</v>
      </c>
      <c r="N118" s="198"/>
      <c r="O118" s="198"/>
      <c r="P118" s="198"/>
      <c r="Q118" s="199"/>
      <c r="R118" s="197">
        <v>5</v>
      </c>
      <c r="S118" s="198"/>
      <c r="T118" s="199"/>
    </row>
    <row r="119" spans="1:20" ht="15.75" thickBot="1" x14ac:dyDescent="0.3">
      <c r="A119" s="197" t="s">
        <v>527</v>
      </c>
      <c r="B119" s="198"/>
      <c r="C119" s="199"/>
      <c r="D119" s="197" t="s">
        <v>470</v>
      </c>
      <c r="E119" s="198" t="s">
        <v>470</v>
      </c>
      <c r="F119" s="198" t="s">
        <v>470</v>
      </c>
      <c r="G119" s="198" t="s">
        <v>470</v>
      </c>
      <c r="H119" s="198" t="s">
        <v>470</v>
      </c>
      <c r="I119" s="199" t="s">
        <v>470</v>
      </c>
      <c r="J119" s="197">
        <v>25.9</v>
      </c>
      <c r="K119" s="198">
        <v>25.9</v>
      </c>
      <c r="L119" s="199">
        <v>25.9</v>
      </c>
      <c r="M119" s="197">
        <v>43</v>
      </c>
      <c r="N119" s="198"/>
      <c r="O119" s="198"/>
      <c r="P119" s="198"/>
      <c r="Q119" s="199"/>
      <c r="R119" s="197">
        <v>5</v>
      </c>
      <c r="S119" s="198"/>
      <c r="T119" s="199"/>
    </row>
    <row r="120" spans="1:20" ht="15.75" thickBot="1" x14ac:dyDescent="0.3">
      <c r="A120" s="197" t="s">
        <v>527</v>
      </c>
      <c r="B120" s="198"/>
      <c r="C120" s="199"/>
      <c r="D120" s="197" t="s">
        <v>471</v>
      </c>
      <c r="E120" s="198" t="s">
        <v>471</v>
      </c>
      <c r="F120" s="198" t="s">
        <v>471</v>
      </c>
      <c r="G120" s="198" t="s">
        <v>471</v>
      </c>
      <c r="H120" s="198" t="s">
        <v>471</v>
      </c>
      <c r="I120" s="199" t="s">
        <v>471</v>
      </c>
      <c r="J120" s="197">
        <v>25.85</v>
      </c>
      <c r="K120" s="198">
        <v>25.85</v>
      </c>
      <c r="L120" s="199">
        <v>25.85</v>
      </c>
      <c r="M120" s="197">
        <v>44</v>
      </c>
      <c r="N120" s="198"/>
      <c r="O120" s="198"/>
      <c r="P120" s="198"/>
      <c r="Q120" s="199"/>
      <c r="R120" s="197">
        <v>5</v>
      </c>
      <c r="S120" s="198"/>
      <c r="T120" s="199"/>
    </row>
    <row r="121" spans="1:20" ht="15.75" thickBot="1" x14ac:dyDescent="0.3">
      <c r="A121" s="197" t="s">
        <v>527</v>
      </c>
      <c r="B121" s="198"/>
      <c r="C121" s="199"/>
      <c r="D121" s="197" t="s">
        <v>472</v>
      </c>
      <c r="E121" s="198" t="s">
        <v>472</v>
      </c>
      <c r="F121" s="198" t="s">
        <v>472</v>
      </c>
      <c r="G121" s="198" t="s">
        <v>472</v>
      </c>
      <c r="H121" s="198" t="s">
        <v>472</v>
      </c>
      <c r="I121" s="199" t="s">
        <v>472</v>
      </c>
      <c r="J121" s="197">
        <v>25.6</v>
      </c>
      <c r="K121" s="198">
        <v>25.6</v>
      </c>
      <c r="L121" s="199">
        <v>25.6</v>
      </c>
      <c r="M121" s="197">
        <v>45</v>
      </c>
      <c r="N121" s="198"/>
      <c r="O121" s="198"/>
      <c r="P121" s="198"/>
      <c r="Q121" s="199"/>
      <c r="R121" s="197">
        <v>5</v>
      </c>
      <c r="S121" s="198"/>
      <c r="T121" s="199"/>
    </row>
    <row r="122" spans="1:20" ht="15.75" thickBot="1" x14ac:dyDescent="0.3">
      <c r="A122" s="197" t="s">
        <v>527</v>
      </c>
      <c r="B122" s="198"/>
      <c r="C122" s="199"/>
      <c r="D122" s="197" t="s">
        <v>473</v>
      </c>
      <c r="E122" s="198" t="s">
        <v>473</v>
      </c>
      <c r="F122" s="198" t="s">
        <v>473</v>
      </c>
      <c r="G122" s="198" t="s">
        <v>473</v>
      </c>
      <c r="H122" s="198" t="s">
        <v>473</v>
      </c>
      <c r="I122" s="199" t="s">
        <v>473</v>
      </c>
      <c r="J122" s="197">
        <v>25.6</v>
      </c>
      <c r="K122" s="198">
        <v>25.6</v>
      </c>
      <c r="L122" s="199">
        <v>25.6</v>
      </c>
      <c r="M122" s="197">
        <v>46</v>
      </c>
      <c r="N122" s="198"/>
      <c r="O122" s="198"/>
      <c r="P122" s="198"/>
      <c r="Q122" s="199"/>
      <c r="R122" s="197">
        <v>5</v>
      </c>
      <c r="S122" s="198"/>
      <c r="T122" s="199"/>
    </row>
    <row r="123" spans="1:20" ht="15.75" thickBot="1" x14ac:dyDescent="0.3">
      <c r="A123" s="197" t="s">
        <v>527</v>
      </c>
      <c r="B123" s="198"/>
      <c r="C123" s="199"/>
      <c r="D123" s="197" t="s">
        <v>474</v>
      </c>
      <c r="E123" s="198" t="s">
        <v>474</v>
      </c>
      <c r="F123" s="198" t="s">
        <v>474</v>
      </c>
      <c r="G123" s="198" t="s">
        <v>474</v>
      </c>
      <c r="H123" s="198" t="s">
        <v>474</v>
      </c>
      <c r="I123" s="199" t="s">
        <v>474</v>
      </c>
      <c r="J123" s="197">
        <v>24.8</v>
      </c>
      <c r="K123" s="198">
        <v>24.8</v>
      </c>
      <c r="L123" s="199">
        <v>24.8</v>
      </c>
      <c r="M123" s="197">
        <v>47</v>
      </c>
      <c r="N123" s="198"/>
      <c r="O123" s="198"/>
      <c r="P123" s="198"/>
      <c r="Q123" s="199"/>
      <c r="R123" s="197">
        <v>5</v>
      </c>
      <c r="S123" s="198"/>
      <c r="T123" s="199"/>
    </row>
    <row r="124" spans="1:20" ht="15.75" thickBot="1" x14ac:dyDescent="0.3">
      <c r="A124" s="197" t="s">
        <v>527</v>
      </c>
      <c r="B124" s="198"/>
      <c r="C124" s="199"/>
      <c r="D124" s="197" t="s">
        <v>475</v>
      </c>
      <c r="E124" s="198" t="s">
        <v>475</v>
      </c>
      <c r="F124" s="198" t="s">
        <v>475</v>
      </c>
      <c r="G124" s="198" t="s">
        <v>475</v>
      </c>
      <c r="H124" s="198" t="s">
        <v>475</v>
      </c>
      <c r="I124" s="199" t="s">
        <v>475</v>
      </c>
      <c r="J124" s="197">
        <v>24.9</v>
      </c>
      <c r="K124" s="198">
        <v>24.9</v>
      </c>
      <c r="L124" s="199">
        <v>24.9</v>
      </c>
      <c r="M124" s="197">
        <v>48</v>
      </c>
      <c r="N124" s="198"/>
      <c r="O124" s="198"/>
      <c r="P124" s="198"/>
      <c r="Q124" s="199"/>
      <c r="R124" s="197">
        <v>5</v>
      </c>
      <c r="S124" s="198"/>
      <c r="T124" s="199"/>
    </row>
    <row r="125" spans="1:20" ht="15.75" thickBot="1" x14ac:dyDescent="0.3">
      <c r="A125" s="197" t="s">
        <v>527</v>
      </c>
      <c r="B125" s="198"/>
      <c r="C125" s="199"/>
      <c r="D125" s="197" t="s">
        <v>476</v>
      </c>
      <c r="E125" s="198" t="s">
        <v>476</v>
      </c>
      <c r="F125" s="198" t="s">
        <v>476</v>
      </c>
      <c r="G125" s="198" t="s">
        <v>476</v>
      </c>
      <c r="H125" s="198" t="s">
        <v>476</v>
      </c>
      <c r="I125" s="199" t="s">
        <v>476</v>
      </c>
      <c r="J125" s="197">
        <v>25.55</v>
      </c>
      <c r="K125" s="198">
        <v>25.55</v>
      </c>
      <c r="L125" s="199">
        <v>25.55</v>
      </c>
      <c r="M125" s="197">
        <v>49</v>
      </c>
      <c r="N125" s="198"/>
      <c r="O125" s="198"/>
      <c r="P125" s="198"/>
      <c r="Q125" s="199"/>
      <c r="R125" s="197">
        <v>5</v>
      </c>
      <c r="S125" s="198"/>
      <c r="T125" s="199"/>
    </row>
    <row r="126" spans="1:20" ht="15.75" thickBot="1" x14ac:dyDescent="0.3">
      <c r="A126" s="197" t="s">
        <v>527</v>
      </c>
      <c r="B126" s="198"/>
      <c r="C126" s="199"/>
      <c r="D126" s="197" t="s">
        <v>477</v>
      </c>
      <c r="E126" s="198" t="s">
        <v>477</v>
      </c>
      <c r="F126" s="198" t="s">
        <v>477</v>
      </c>
      <c r="G126" s="198" t="s">
        <v>477</v>
      </c>
      <c r="H126" s="198" t="s">
        <v>477</v>
      </c>
      <c r="I126" s="199" t="s">
        <v>477</v>
      </c>
      <c r="J126" s="197">
        <v>25.55</v>
      </c>
      <c r="K126" s="198">
        <v>25.55</v>
      </c>
      <c r="L126" s="199">
        <v>25.55</v>
      </c>
      <c r="M126" s="197">
        <v>50</v>
      </c>
      <c r="N126" s="198"/>
      <c r="O126" s="198"/>
      <c r="P126" s="198"/>
      <c r="Q126" s="199"/>
      <c r="R126" s="197">
        <v>5</v>
      </c>
      <c r="S126" s="198"/>
      <c r="T126" s="199"/>
    </row>
    <row r="127" spans="1:20" ht="15.75" thickBot="1" x14ac:dyDescent="0.3">
      <c r="A127" s="197" t="s">
        <v>527</v>
      </c>
      <c r="B127" s="198"/>
      <c r="C127" s="199"/>
      <c r="D127" s="197" t="s">
        <v>478</v>
      </c>
      <c r="E127" s="198" t="s">
        <v>478</v>
      </c>
      <c r="F127" s="198" t="s">
        <v>478</v>
      </c>
      <c r="G127" s="198" t="s">
        <v>478</v>
      </c>
      <c r="H127" s="198" t="s">
        <v>478</v>
      </c>
      <c r="I127" s="199" t="s">
        <v>478</v>
      </c>
      <c r="J127" s="197">
        <v>25.55</v>
      </c>
      <c r="K127" s="198">
        <v>25.55</v>
      </c>
      <c r="L127" s="199">
        <v>25.55</v>
      </c>
      <c r="M127" s="197">
        <v>51</v>
      </c>
      <c r="N127" s="198"/>
      <c r="O127" s="198"/>
      <c r="P127" s="198"/>
      <c r="Q127" s="199"/>
      <c r="R127" s="197">
        <v>5</v>
      </c>
      <c r="S127" s="198"/>
      <c r="T127" s="199"/>
    </row>
    <row r="128" spans="1:20" ht="15.75" thickBot="1" x14ac:dyDescent="0.3">
      <c r="A128" s="197" t="s">
        <v>527</v>
      </c>
      <c r="B128" s="198"/>
      <c r="C128" s="199"/>
      <c r="D128" s="197" t="s">
        <v>479</v>
      </c>
      <c r="E128" s="198" t="s">
        <v>479</v>
      </c>
      <c r="F128" s="198" t="s">
        <v>479</v>
      </c>
      <c r="G128" s="198" t="s">
        <v>479</v>
      </c>
      <c r="H128" s="198" t="s">
        <v>479</v>
      </c>
      <c r="I128" s="199" t="s">
        <v>479</v>
      </c>
      <c r="J128" s="197">
        <v>25.5</v>
      </c>
      <c r="K128" s="198">
        <v>25.5</v>
      </c>
      <c r="L128" s="199">
        <v>25.5</v>
      </c>
      <c r="M128" s="197">
        <v>52</v>
      </c>
      <c r="N128" s="198"/>
      <c r="O128" s="198"/>
      <c r="P128" s="198"/>
      <c r="Q128" s="199"/>
      <c r="R128" s="197">
        <v>5</v>
      </c>
      <c r="S128" s="198"/>
      <c r="T128" s="199"/>
    </row>
    <row r="129" spans="1:20" ht="15.75" thickBot="1" x14ac:dyDescent="0.3">
      <c r="A129" s="197" t="s">
        <v>527</v>
      </c>
      <c r="B129" s="198"/>
      <c r="C129" s="199"/>
      <c r="D129" s="197" t="s">
        <v>480</v>
      </c>
      <c r="E129" s="198" t="s">
        <v>480</v>
      </c>
      <c r="F129" s="198" t="s">
        <v>480</v>
      </c>
      <c r="G129" s="198" t="s">
        <v>480</v>
      </c>
      <c r="H129" s="198" t="s">
        <v>480</v>
      </c>
      <c r="I129" s="199" t="s">
        <v>480</v>
      </c>
      <c r="J129" s="197">
        <v>25.6</v>
      </c>
      <c r="K129" s="198">
        <v>25.6</v>
      </c>
      <c r="L129" s="199">
        <v>25.6</v>
      </c>
      <c r="M129" s="197">
        <v>53</v>
      </c>
      <c r="N129" s="198"/>
      <c r="O129" s="198"/>
      <c r="P129" s="198"/>
      <c r="Q129" s="199"/>
      <c r="R129" s="197">
        <v>5</v>
      </c>
      <c r="S129" s="198"/>
      <c r="T129" s="199"/>
    </row>
    <row r="130" spans="1:20" ht="15.75" thickBot="1" x14ac:dyDescent="0.3">
      <c r="A130" s="197" t="s">
        <v>527</v>
      </c>
      <c r="B130" s="198"/>
      <c r="C130" s="199"/>
      <c r="D130" s="197" t="s">
        <v>481</v>
      </c>
      <c r="E130" s="198" t="s">
        <v>481</v>
      </c>
      <c r="F130" s="198" t="s">
        <v>481</v>
      </c>
      <c r="G130" s="198" t="s">
        <v>481</v>
      </c>
      <c r="H130" s="198" t="s">
        <v>481</v>
      </c>
      <c r="I130" s="199" t="s">
        <v>481</v>
      </c>
      <c r="J130" s="197">
        <v>25.6</v>
      </c>
      <c r="K130" s="198">
        <v>25.6</v>
      </c>
      <c r="L130" s="199">
        <v>25.6</v>
      </c>
      <c r="M130" s="197">
        <v>54</v>
      </c>
      <c r="N130" s="198"/>
      <c r="O130" s="198"/>
      <c r="P130" s="198"/>
      <c r="Q130" s="199"/>
      <c r="R130" s="197">
        <v>5</v>
      </c>
      <c r="S130" s="198"/>
      <c r="T130" s="199"/>
    </row>
    <row r="131" spans="1:20" ht="15.75" thickBot="1" x14ac:dyDescent="0.3">
      <c r="A131" s="197" t="s">
        <v>527</v>
      </c>
      <c r="B131" s="198"/>
      <c r="C131" s="199"/>
      <c r="D131" s="197" t="s">
        <v>482</v>
      </c>
      <c r="E131" s="198" t="s">
        <v>482</v>
      </c>
      <c r="F131" s="198" t="s">
        <v>482</v>
      </c>
      <c r="G131" s="198" t="s">
        <v>482</v>
      </c>
      <c r="H131" s="198" t="s">
        <v>482</v>
      </c>
      <c r="I131" s="199" t="s">
        <v>482</v>
      </c>
      <c r="J131" s="197">
        <v>24.8</v>
      </c>
      <c r="K131" s="198">
        <v>24.8</v>
      </c>
      <c r="L131" s="199">
        <v>24.8</v>
      </c>
      <c r="M131" s="197">
        <v>55</v>
      </c>
      <c r="N131" s="198"/>
      <c r="O131" s="198"/>
      <c r="P131" s="198"/>
      <c r="Q131" s="199"/>
      <c r="R131" s="197">
        <v>5</v>
      </c>
      <c r="S131" s="198"/>
      <c r="T131" s="199"/>
    </row>
    <row r="132" spans="1:20" ht="15.75" thickBot="1" x14ac:dyDescent="0.3">
      <c r="A132" s="197" t="s">
        <v>527</v>
      </c>
      <c r="B132" s="198"/>
      <c r="C132" s="199"/>
      <c r="D132" s="197" t="s">
        <v>483</v>
      </c>
      <c r="E132" s="198" t="s">
        <v>483</v>
      </c>
      <c r="F132" s="198" t="s">
        <v>483</v>
      </c>
      <c r="G132" s="198" t="s">
        <v>483</v>
      </c>
      <c r="H132" s="198" t="s">
        <v>483</v>
      </c>
      <c r="I132" s="199" t="s">
        <v>483</v>
      </c>
      <c r="J132" s="197">
        <v>24.8</v>
      </c>
      <c r="K132" s="198">
        <v>24.8</v>
      </c>
      <c r="L132" s="199">
        <v>24.8</v>
      </c>
      <c r="M132" s="197">
        <v>56</v>
      </c>
      <c r="N132" s="198"/>
      <c r="O132" s="198"/>
      <c r="P132" s="198"/>
      <c r="Q132" s="199"/>
      <c r="R132" s="197">
        <v>5</v>
      </c>
      <c r="S132" s="198"/>
      <c r="T132" s="199"/>
    </row>
    <row r="133" spans="1:20" ht="15.75" thickBot="1" x14ac:dyDescent="0.3">
      <c r="A133" s="197" t="s">
        <v>527</v>
      </c>
      <c r="B133" s="198"/>
      <c r="C133" s="199"/>
      <c r="D133" s="197" t="s">
        <v>484</v>
      </c>
      <c r="E133" s="198" t="s">
        <v>484</v>
      </c>
      <c r="F133" s="198" t="s">
        <v>484</v>
      </c>
      <c r="G133" s="198" t="s">
        <v>484</v>
      </c>
      <c r="H133" s="198" t="s">
        <v>484</v>
      </c>
      <c r="I133" s="199" t="s">
        <v>484</v>
      </c>
      <c r="J133" s="197">
        <v>25.6</v>
      </c>
      <c r="K133" s="198">
        <v>25.6</v>
      </c>
      <c r="L133" s="199">
        <v>25.6</v>
      </c>
      <c r="M133" s="197">
        <v>57</v>
      </c>
      <c r="N133" s="198"/>
      <c r="O133" s="198"/>
      <c r="P133" s="198"/>
      <c r="Q133" s="199"/>
      <c r="R133" s="197">
        <v>5</v>
      </c>
      <c r="S133" s="198"/>
      <c r="T133" s="199"/>
    </row>
    <row r="134" spans="1:20" ht="15.75" thickBot="1" x14ac:dyDescent="0.3">
      <c r="A134" s="197" t="s">
        <v>527</v>
      </c>
      <c r="B134" s="198"/>
      <c r="C134" s="199"/>
      <c r="D134" s="197" t="s">
        <v>485</v>
      </c>
      <c r="E134" s="198" t="s">
        <v>485</v>
      </c>
      <c r="F134" s="198" t="s">
        <v>485</v>
      </c>
      <c r="G134" s="198" t="s">
        <v>485</v>
      </c>
      <c r="H134" s="198" t="s">
        <v>485</v>
      </c>
      <c r="I134" s="199" t="s">
        <v>485</v>
      </c>
      <c r="J134" s="197">
        <v>25.6</v>
      </c>
      <c r="K134" s="198">
        <v>25.6</v>
      </c>
      <c r="L134" s="199">
        <v>25.6</v>
      </c>
      <c r="M134" s="197">
        <v>58</v>
      </c>
      <c r="N134" s="198"/>
      <c r="O134" s="198"/>
      <c r="P134" s="198"/>
      <c r="Q134" s="199"/>
      <c r="R134" s="197">
        <v>5</v>
      </c>
      <c r="S134" s="198"/>
      <c r="T134" s="199"/>
    </row>
    <row r="135" spans="1:20" ht="15.75" thickBot="1" x14ac:dyDescent="0.3">
      <c r="A135" s="197" t="s">
        <v>527</v>
      </c>
      <c r="B135" s="198"/>
      <c r="C135" s="199"/>
      <c r="D135" s="197" t="s">
        <v>486</v>
      </c>
      <c r="E135" s="198" t="s">
        <v>486</v>
      </c>
      <c r="F135" s="198" t="s">
        <v>486</v>
      </c>
      <c r="G135" s="198" t="s">
        <v>486</v>
      </c>
      <c r="H135" s="198" t="s">
        <v>486</v>
      </c>
      <c r="I135" s="199" t="s">
        <v>486</v>
      </c>
      <c r="J135" s="197">
        <v>25.9</v>
      </c>
      <c r="K135" s="198">
        <v>25.9</v>
      </c>
      <c r="L135" s="199">
        <v>25.9</v>
      </c>
      <c r="M135" s="197">
        <v>59</v>
      </c>
      <c r="N135" s="198"/>
      <c r="O135" s="198"/>
      <c r="P135" s="198"/>
      <c r="Q135" s="199"/>
      <c r="R135" s="197">
        <v>5</v>
      </c>
      <c r="S135" s="198"/>
      <c r="T135" s="199"/>
    </row>
    <row r="136" spans="1:20" ht="15.75" thickBot="1" x14ac:dyDescent="0.3">
      <c r="A136" s="197" t="s">
        <v>527</v>
      </c>
      <c r="B136" s="198"/>
      <c r="C136" s="199"/>
      <c r="D136" s="197" t="s">
        <v>487</v>
      </c>
      <c r="E136" s="198" t="s">
        <v>487</v>
      </c>
      <c r="F136" s="198" t="s">
        <v>487</v>
      </c>
      <c r="G136" s="198" t="s">
        <v>487</v>
      </c>
      <c r="H136" s="198" t="s">
        <v>487</v>
      </c>
      <c r="I136" s="199" t="s">
        <v>487</v>
      </c>
      <c r="J136" s="197">
        <v>25.8</v>
      </c>
      <c r="K136" s="198">
        <v>25.8</v>
      </c>
      <c r="L136" s="199">
        <v>25.8</v>
      </c>
      <c r="M136" s="197">
        <v>60</v>
      </c>
      <c r="N136" s="198"/>
      <c r="O136" s="198"/>
      <c r="P136" s="198"/>
      <c r="Q136" s="199"/>
      <c r="R136" s="197">
        <v>5</v>
      </c>
      <c r="S136" s="198"/>
      <c r="T136" s="199"/>
    </row>
    <row r="137" spans="1:20" ht="15.75" thickBot="1" x14ac:dyDescent="0.3">
      <c r="A137" s="197" t="s">
        <v>527</v>
      </c>
      <c r="B137" s="198"/>
      <c r="C137" s="199"/>
      <c r="D137" s="197" t="s">
        <v>488</v>
      </c>
      <c r="E137" s="198" t="s">
        <v>488</v>
      </c>
      <c r="F137" s="198" t="s">
        <v>488</v>
      </c>
      <c r="G137" s="198" t="s">
        <v>488</v>
      </c>
      <c r="H137" s="198" t="s">
        <v>488</v>
      </c>
      <c r="I137" s="199" t="s">
        <v>488</v>
      </c>
      <c r="J137" s="197">
        <v>25.6</v>
      </c>
      <c r="K137" s="198">
        <v>25.6</v>
      </c>
      <c r="L137" s="199">
        <v>25.6</v>
      </c>
      <c r="M137" s="197">
        <v>61</v>
      </c>
      <c r="N137" s="198"/>
      <c r="O137" s="198"/>
      <c r="P137" s="198"/>
      <c r="Q137" s="199"/>
      <c r="R137" s="197">
        <v>5</v>
      </c>
      <c r="S137" s="198"/>
      <c r="T137" s="199"/>
    </row>
    <row r="138" spans="1:20" ht="15.75" thickBot="1" x14ac:dyDescent="0.3">
      <c r="A138" s="197" t="s">
        <v>527</v>
      </c>
      <c r="B138" s="198"/>
      <c r="C138" s="199"/>
      <c r="D138" s="197" t="s">
        <v>489</v>
      </c>
      <c r="E138" s="198" t="s">
        <v>489</v>
      </c>
      <c r="F138" s="198" t="s">
        <v>489</v>
      </c>
      <c r="G138" s="198" t="s">
        <v>489</v>
      </c>
      <c r="H138" s="198" t="s">
        <v>489</v>
      </c>
      <c r="I138" s="199" t="s">
        <v>489</v>
      </c>
      <c r="J138" s="197">
        <v>25.6</v>
      </c>
      <c r="K138" s="198">
        <v>25.6</v>
      </c>
      <c r="L138" s="199">
        <v>25.6</v>
      </c>
      <c r="M138" s="197">
        <v>62</v>
      </c>
      <c r="N138" s="198"/>
      <c r="O138" s="198"/>
      <c r="P138" s="198"/>
      <c r="Q138" s="199"/>
      <c r="R138" s="197">
        <v>5</v>
      </c>
      <c r="S138" s="198"/>
      <c r="T138" s="199"/>
    </row>
    <row r="139" spans="1:20" ht="15.75" thickBot="1" x14ac:dyDescent="0.3">
      <c r="A139" s="197" t="s">
        <v>527</v>
      </c>
      <c r="B139" s="198"/>
      <c r="C139" s="199"/>
      <c r="D139" s="197" t="s">
        <v>490</v>
      </c>
      <c r="E139" s="198" t="s">
        <v>490</v>
      </c>
      <c r="F139" s="198" t="s">
        <v>490</v>
      </c>
      <c r="G139" s="198" t="s">
        <v>490</v>
      </c>
      <c r="H139" s="198" t="s">
        <v>490</v>
      </c>
      <c r="I139" s="199" t="s">
        <v>490</v>
      </c>
      <c r="J139" s="197">
        <v>24.8</v>
      </c>
      <c r="K139" s="198">
        <v>24.8</v>
      </c>
      <c r="L139" s="199">
        <v>24.8</v>
      </c>
      <c r="M139" s="197">
        <v>63</v>
      </c>
      <c r="N139" s="198"/>
      <c r="O139" s="198"/>
      <c r="P139" s="198"/>
      <c r="Q139" s="199"/>
      <c r="R139" s="197">
        <v>5</v>
      </c>
      <c r="S139" s="198"/>
      <c r="T139" s="199"/>
    </row>
    <row r="140" spans="1:20" ht="15.75" thickBot="1" x14ac:dyDescent="0.3">
      <c r="A140" s="197" t="s">
        <v>527</v>
      </c>
      <c r="B140" s="198"/>
      <c r="C140" s="199"/>
      <c r="D140" s="197" t="s">
        <v>491</v>
      </c>
      <c r="E140" s="198"/>
      <c r="F140" s="198"/>
      <c r="G140" s="198"/>
      <c r="H140" s="198"/>
      <c r="I140" s="199"/>
      <c r="J140" s="197">
        <v>46.2</v>
      </c>
      <c r="K140" s="198"/>
      <c r="L140" s="199"/>
      <c r="M140" s="197">
        <v>64</v>
      </c>
      <c r="N140" s="198"/>
      <c r="O140" s="198"/>
      <c r="P140" s="198"/>
      <c r="Q140" s="199"/>
      <c r="R140" s="197">
        <v>5</v>
      </c>
      <c r="S140" s="198"/>
      <c r="T140" s="199"/>
    </row>
    <row r="141" spans="1:20" ht="15.75" thickBot="1" x14ac:dyDescent="0.3">
      <c r="A141" s="197" t="s">
        <v>527</v>
      </c>
      <c r="B141" s="198"/>
      <c r="C141" s="199"/>
      <c r="D141" s="197" t="s">
        <v>492</v>
      </c>
      <c r="E141" s="198" t="s">
        <v>492</v>
      </c>
      <c r="F141" s="198" t="s">
        <v>492</v>
      </c>
      <c r="G141" s="198" t="s">
        <v>492</v>
      </c>
      <c r="H141" s="198" t="s">
        <v>492</v>
      </c>
      <c r="I141" s="199" t="s">
        <v>492</v>
      </c>
      <c r="J141" s="197">
        <v>48.25</v>
      </c>
      <c r="K141" s="198">
        <v>48.25</v>
      </c>
      <c r="L141" s="199">
        <v>48.25</v>
      </c>
      <c r="M141" s="197">
        <v>65</v>
      </c>
      <c r="N141" s="198"/>
      <c r="O141" s="198"/>
      <c r="P141" s="198"/>
      <c r="Q141" s="199"/>
      <c r="R141" s="197">
        <v>5</v>
      </c>
      <c r="S141" s="198"/>
      <c r="T141" s="199"/>
    </row>
    <row r="142" spans="1:20" ht="15.75" thickBot="1" x14ac:dyDescent="0.3">
      <c r="A142" s="197" t="s">
        <v>527</v>
      </c>
      <c r="B142" s="198"/>
      <c r="C142" s="199"/>
      <c r="D142" s="197" t="s">
        <v>493</v>
      </c>
      <c r="E142" s="198" t="s">
        <v>493</v>
      </c>
      <c r="F142" s="198" t="s">
        <v>493</v>
      </c>
      <c r="G142" s="198" t="s">
        <v>493</v>
      </c>
      <c r="H142" s="198" t="s">
        <v>493</v>
      </c>
      <c r="I142" s="199" t="s">
        <v>493</v>
      </c>
      <c r="J142" s="197">
        <v>45.7</v>
      </c>
      <c r="K142" s="198">
        <v>45.7</v>
      </c>
      <c r="L142" s="199">
        <v>45.7</v>
      </c>
      <c r="M142" s="197">
        <v>66</v>
      </c>
      <c r="N142" s="198"/>
      <c r="O142" s="198"/>
      <c r="P142" s="198"/>
      <c r="Q142" s="199"/>
      <c r="R142" s="197">
        <v>5</v>
      </c>
      <c r="S142" s="198"/>
      <c r="T142" s="199"/>
    </row>
    <row r="143" spans="1:20" ht="15.75" thickBot="1" x14ac:dyDescent="0.3">
      <c r="A143" s="197"/>
      <c r="B143" s="198"/>
      <c r="C143" s="199"/>
      <c r="D143" s="197"/>
      <c r="E143" s="198"/>
      <c r="F143" s="198"/>
      <c r="G143" s="198"/>
      <c r="H143" s="198"/>
      <c r="I143" s="199"/>
      <c r="J143" s="197"/>
      <c r="K143" s="198"/>
      <c r="L143" s="199"/>
      <c r="M143" s="197"/>
      <c r="N143" s="198"/>
      <c r="O143" s="198"/>
      <c r="P143" s="198"/>
      <c r="Q143" s="199"/>
      <c r="R143" s="197"/>
      <c r="S143" s="198"/>
      <c r="T143" s="199"/>
    </row>
    <row r="144" spans="1:20" ht="15.75" thickBot="1" x14ac:dyDescent="0.3">
      <c r="A144" s="197"/>
      <c r="B144" s="198"/>
      <c r="C144" s="198"/>
      <c r="D144" s="198"/>
      <c r="E144" s="198"/>
      <c r="F144" s="198"/>
      <c r="G144" s="198"/>
      <c r="H144" s="198"/>
      <c r="I144" s="198"/>
      <c r="J144" s="198"/>
      <c r="K144" s="198"/>
      <c r="L144" s="198"/>
      <c r="M144" s="198"/>
      <c r="N144" s="198"/>
      <c r="O144" s="198"/>
      <c r="P144" s="198"/>
      <c r="Q144" s="198"/>
      <c r="R144" s="198"/>
      <c r="S144" s="198"/>
      <c r="T144" s="199"/>
    </row>
    <row r="145" spans="1:20" ht="15.75" thickBot="1" x14ac:dyDescent="0.3">
      <c r="A145" s="200" t="s">
        <v>273</v>
      </c>
      <c r="B145" s="201"/>
      <c r="C145" s="201"/>
      <c r="D145" s="201"/>
      <c r="E145" s="201"/>
      <c r="F145" s="201"/>
      <c r="G145" s="201"/>
      <c r="H145" s="201"/>
      <c r="I145" s="201"/>
      <c r="J145" s="201"/>
      <c r="K145" s="201"/>
      <c r="L145" s="201"/>
      <c r="M145" s="201"/>
      <c r="N145" s="201"/>
      <c r="O145" s="201"/>
      <c r="P145" s="201"/>
      <c r="Q145" s="201"/>
      <c r="R145" s="201"/>
      <c r="S145" s="201"/>
      <c r="T145" s="202"/>
    </row>
    <row r="146" spans="1:20" ht="15.75" thickBot="1" x14ac:dyDescent="0.3">
      <c r="A146" s="221" t="s">
        <v>72</v>
      </c>
      <c r="B146" s="222"/>
      <c r="C146" s="222"/>
      <c r="D146" s="222"/>
      <c r="E146" s="222"/>
      <c r="F146" s="222"/>
      <c r="G146" s="222"/>
      <c r="H146" s="222"/>
      <c r="I146" s="222"/>
      <c r="J146" s="222"/>
      <c r="K146" s="222"/>
      <c r="L146" s="222"/>
      <c r="M146" s="222"/>
      <c r="N146" s="222"/>
      <c r="O146" s="222"/>
      <c r="P146" s="222"/>
      <c r="Q146" s="222"/>
      <c r="R146" s="222"/>
      <c r="S146" s="222"/>
      <c r="T146" s="223"/>
    </row>
    <row r="147" spans="1:20" x14ac:dyDescent="0.25">
      <c r="A147" s="232" t="s">
        <v>73</v>
      </c>
      <c r="B147" s="233"/>
      <c r="C147" s="234"/>
      <c r="D147" s="232" t="s">
        <v>74</v>
      </c>
      <c r="E147" s="233"/>
      <c r="F147" s="233"/>
      <c r="G147" s="233"/>
      <c r="H147" s="234"/>
      <c r="I147" s="232" t="s">
        <v>75</v>
      </c>
      <c r="J147" s="233"/>
      <c r="K147" s="234"/>
      <c r="L147" s="232" t="s">
        <v>76</v>
      </c>
      <c r="M147" s="233"/>
      <c r="N147" s="233"/>
      <c r="O147" s="233"/>
      <c r="P147" s="234"/>
      <c r="Q147" s="232" t="s">
        <v>77</v>
      </c>
      <c r="R147" s="233"/>
      <c r="S147" s="233"/>
      <c r="T147" s="234"/>
    </row>
    <row r="148" spans="1:20" ht="15.75" thickBot="1" x14ac:dyDescent="0.3">
      <c r="A148" s="235" t="s">
        <v>71</v>
      </c>
      <c r="B148" s="236"/>
      <c r="C148" s="237"/>
      <c r="D148" s="235"/>
      <c r="E148" s="236"/>
      <c r="F148" s="236"/>
      <c r="G148" s="236"/>
      <c r="H148" s="237"/>
      <c r="I148" s="235"/>
      <c r="J148" s="236"/>
      <c r="K148" s="237"/>
      <c r="L148" s="235"/>
      <c r="M148" s="236"/>
      <c r="N148" s="236"/>
      <c r="O148" s="236"/>
      <c r="P148" s="237"/>
      <c r="Q148" s="235"/>
      <c r="R148" s="236"/>
      <c r="S148" s="236"/>
      <c r="T148" s="237"/>
    </row>
    <row r="149" spans="1:20" ht="15.75" thickBot="1" x14ac:dyDescent="0.3">
      <c r="A149" s="197">
        <v>111.55</v>
      </c>
      <c r="B149" s="198"/>
      <c r="C149" s="199"/>
      <c r="D149" s="197">
        <v>2</v>
      </c>
      <c r="E149" s="198"/>
      <c r="F149" s="198"/>
      <c r="G149" s="198"/>
      <c r="H149" s="199"/>
      <c r="I149" s="197">
        <v>14</v>
      </c>
      <c r="J149" s="198"/>
      <c r="K149" s="199"/>
      <c r="L149" s="197">
        <v>562</v>
      </c>
      <c r="M149" s="198"/>
      <c r="N149" s="198"/>
      <c r="O149" s="198"/>
      <c r="P149" s="199"/>
      <c r="Q149" s="197" t="s">
        <v>494</v>
      </c>
      <c r="R149" s="198"/>
      <c r="S149" s="198"/>
      <c r="T149" s="199"/>
    </row>
    <row r="150" spans="1:20" ht="15.75" thickBot="1" x14ac:dyDescent="0.3">
      <c r="A150" s="197"/>
      <c r="B150" s="198"/>
      <c r="C150" s="199"/>
      <c r="D150" s="197"/>
      <c r="E150" s="198"/>
      <c r="F150" s="198"/>
      <c r="G150" s="198"/>
      <c r="H150" s="199"/>
      <c r="I150" s="197"/>
      <c r="J150" s="198"/>
      <c r="K150" s="199"/>
      <c r="L150" s="197"/>
      <c r="M150" s="198"/>
      <c r="N150" s="198"/>
      <c r="O150" s="198"/>
      <c r="P150" s="199"/>
      <c r="Q150" s="197"/>
      <c r="R150" s="198"/>
      <c r="S150" s="198"/>
      <c r="T150" s="199"/>
    </row>
    <row r="151" spans="1:20" ht="15.75" thickBot="1" x14ac:dyDescent="0.3">
      <c r="A151" s="197"/>
      <c r="B151" s="198"/>
      <c r="C151" s="199"/>
      <c r="D151" s="197"/>
      <c r="E151" s="198"/>
      <c r="F151" s="198"/>
      <c r="G151" s="198"/>
      <c r="H151" s="199"/>
      <c r="I151" s="197"/>
      <c r="J151" s="198"/>
      <c r="K151" s="199"/>
      <c r="L151" s="197"/>
      <c r="M151" s="198"/>
      <c r="N151" s="198"/>
      <c r="O151" s="198"/>
      <c r="P151" s="199"/>
      <c r="Q151" s="197"/>
      <c r="R151" s="198"/>
      <c r="S151" s="198"/>
      <c r="T151" s="199"/>
    </row>
    <row r="152" spans="1:20" ht="15.75" thickBot="1" x14ac:dyDescent="0.3">
      <c r="A152" s="221" t="s">
        <v>78</v>
      </c>
      <c r="B152" s="222"/>
      <c r="C152" s="222"/>
      <c r="D152" s="222"/>
      <c r="E152" s="222"/>
      <c r="F152" s="222"/>
      <c r="G152" s="222"/>
      <c r="H152" s="222"/>
      <c r="I152" s="222"/>
      <c r="J152" s="222"/>
      <c r="K152" s="222"/>
      <c r="L152" s="222"/>
      <c r="M152" s="222"/>
      <c r="N152" s="222"/>
      <c r="O152" s="222"/>
      <c r="P152" s="222"/>
      <c r="Q152" s="222"/>
      <c r="R152" s="222"/>
      <c r="S152" s="222"/>
      <c r="T152" s="223"/>
    </row>
    <row r="153" spans="1:20" x14ac:dyDescent="0.25">
      <c r="A153" s="224" t="s">
        <v>79</v>
      </c>
      <c r="B153" s="226" t="s">
        <v>80</v>
      </c>
      <c r="C153" s="227"/>
      <c r="D153" s="228"/>
      <c r="E153" s="226" t="s">
        <v>81</v>
      </c>
      <c r="F153" s="227"/>
      <c r="G153" s="228"/>
      <c r="H153" s="226" t="s">
        <v>82</v>
      </c>
      <c r="I153" s="227"/>
      <c r="J153" s="228"/>
      <c r="K153" s="224" t="s">
        <v>83</v>
      </c>
      <c r="L153" s="226" t="s">
        <v>84</v>
      </c>
      <c r="M153" s="227"/>
      <c r="N153" s="227"/>
      <c r="O153" s="228"/>
      <c r="P153" s="226" t="s">
        <v>85</v>
      </c>
      <c r="Q153" s="227"/>
      <c r="R153" s="227"/>
      <c r="S153" s="228"/>
      <c r="T153" s="224" t="s">
        <v>86</v>
      </c>
    </row>
    <row r="154" spans="1:20" ht="40.5" customHeight="1" thickBot="1" x14ac:dyDescent="0.3">
      <c r="A154" s="225"/>
      <c r="B154" s="229"/>
      <c r="C154" s="230"/>
      <c r="D154" s="231"/>
      <c r="E154" s="229"/>
      <c r="F154" s="230"/>
      <c r="G154" s="231"/>
      <c r="H154" s="229"/>
      <c r="I154" s="230"/>
      <c r="J154" s="231"/>
      <c r="K154" s="225"/>
      <c r="L154" s="229"/>
      <c r="M154" s="230"/>
      <c r="N154" s="230"/>
      <c r="O154" s="231"/>
      <c r="P154" s="229"/>
      <c r="Q154" s="230"/>
      <c r="R154" s="230"/>
      <c r="S154" s="231"/>
      <c r="T154" s="225"/>
    </row>
    <row r="155" spans="1:20" ht="15.75" thickBot="1" x14ac:dyDescent="0.3">
      <c r="A155" s="29">
        <v>6720</v>
      </c>
      <c r="B155" s="212"/>
      <c r="C155" s="213"/>
      <c r="D155" s="214"/>
      <c r="E155" s="212">
        <v>5</v>
      </c>
      <c r="F155" s="213"/>
      <c r="G155" s="214"/>
      <c r="H155" s="212">
        <v>308</v>
      </c>
      <c r="I155" s="213"/>
      <c r="J155" s="214"/>
      <c r="K155" s="30"/>
      <c r="L155" s="212">
        <v>5</v>
      </c>
      <c r="M155" s="213"/>
      <c r="N155" s="213"/>
      <c r="O155" s="214"/>
      <c r="P155" s="212">
        <v>5</v>
      </c>
      <c r="Q155" s="213"/>
      <c r="R155" s="213"/>
      <c r="S155" s="214"/>
      <c r="T155" s="30">
        <v>5</v>
      </c>
    </row>
    <row r="156" spans="1:20" x14ac:dyDescent="0.25">
      <c r="A156" s="215" t="s">
        <v>87</v>
      </c>
      <c r="B156" s="216"/>
      <c r="C156" s="216"/>
      <c r="D156" s="216"/>
      <c r="E156" s="216"/>
      <c r="F156" s="216"/>
      <c r="G156" s="216"/>
      <c r="H156" s="216"/>
      <c r="I156" s="216"/>
      <c r="J156" s="216"/>
      <c r="K156" s="216"/>
      <c r="L156" s="216"/>
      <c r="M156" s="216"/>
      <c r="N156" s="216"/>
      <c r="O156" s="216"/>
      <c r="P156" s="216"/>
      <c r="Q156" s="216"/>
      <c r="R156" s="216"/>
      <c r="S156" s="216"/>
      <c r="T156" s="217"/>
    </row>
    <row r="157" spans="1:20" ht="15.75" thickBot="1" x14ac:dyDescent="0.3">
      <c r="A157" s="218" t="s">
        <v>88</v>
      </c>
      <c r="B157" s="219"/>
      <c r="C157" s="219"/>
      <c r="D157" s="219"/>
      <c r="E157" s="219"/>
      <c r="F157" s="219"/>
      <c r="G157" s="219"/>
      <c r="H157" s="219"/>
      <c r="I157" s="219"/>
      <c r="J157" s="219"/>
      <c r="K157" s="219"/>
      <c r="L157" s="219"/>
      <c r="M157" s="219"/>
      <c r="N157" s="219"/>
      <c r="O157" s="219"/>
      <c r="P157" s="219"/>
      <c r="Q157" s="219"/>
      <c r="R157" s="219"/>
      <c r="S157" s="219"/>
      <c r="T157" s="220"/>
    </row>
    <row r="158" spans="1:20" ht="15.75" thickBot="1" x14ac:dyDescent="0.3">
      <c r="A158" s="200" t="s">
        <v>270</v>
      </c>
      <c r="B158" s="201"/>
      <c r="C158" s="201"/>
      <c r="D158" s="201"/>
      <c r="E158" s="201"/>
      <c r="F158" s="201"/>
      <c r="G158" s="201"/>
      <c r="H158" s="201"/>
      <c r="I158" s="201"/>
      <c r="J158" s="201"/>
      <c r="K158" s="201"/>
      <c r="L158" s="201"/>
      <c r="M158" s="201"/>
      <c r="N158" s="201"/>
      <c r="O158" s="201"/>
      <c r="P158" s="201"/>
      <c r="Q158" s="201"/>
      <c r="R158" s="201"/>
      <c r="S158" s="201"/>
      <c r="T158" s="202"/>
    </row>
    <row r="159" spans="1:20" ht="15.75" thickBot="1" x14ac:dyDescent="0.3">
      <c r="A159" s="209" t="s">
        <v>43</v>
      </c>
      <c r="B159" s="210"/>
      <c r="C159" s="210"/>
      <c r="D159" s="210"/>
      <c r="E159" s="210"/>
      <c r="F159" s="211"/>
      <c r="G159" s="209" t="s">
        <v>74</v>
      </c>
      <c r="H159" s="210"/>
      <c r="I159" s="210"/>
      <c r="J159" s="210"/>
      <c r="K159" s="210"/>
      <c r="L159" s="210"/>
      <c r="M159" s="211"/>
      <c r="N159" s="209" t="s">
        <v>89</v>
      </c>
      <c r="O159" s="210"/>
      <c r="P159" s="210"/>
      <c r="Q159" s="210"/>
      <c r="R159" s="210"/>
      <c r="S159" s="210"/>
      <c r="T159" s="211"/>
    </row>
    <row r="160" spans="1:20" ht="15.75" thickBot="1" x14ac:dyDescent="0.3">
      <c r="A160" s="197">
        <v>36.4</v>
      </c>
      <c r="B160" s="198"/>
      <c r="C160" s="198"/>
      <c r="D160" s="198"/>
      <c r="E160" s="198"/>
      <c r="F160" s="199"/>
      <c r="G160" s="197">
        <v>2</v>
      </c>
      <c r="H160" s="198"/>
      <c r="I160" s="198"/>
      <c r="J160" s="198"/>
      <c r="K160" s="198"/>
      <c r="L160" s="198"/>
      <c r="M160" s="199"/>
      <c r="N160" s="197">
        <v>8</v>
      </c>
      <c r="O160" s="198"/>
      <c r="P160" s="198"/>
      <c r="Q160" s="198"/>
      <c r="R160" s="198"/>
      <c r="S160" s="198"/>
      <c r="T160" s="199"/>
    </row>
    <row r="161" spans="1:20" ht="15.75" thickBot="1" x14ac:dyDescent="0.3">
      <c r="A161" s="200" t="s">
        <v>271</v>
      </c>
      <c r="B161" s="201"/>
      <c r="C161" s="201"/>
      <c r="D161" s="201"/>
      <c r="E161" s="201"/>
      <c r="F161" s="201"/>
      <c r="G161" s="201"/>
      <c r="H161" s="201"/>
      <c r="I161" s="201"/>
      <c r="J161" s="201"/>
      <c r="K161" s="201"/>
      <c r="L161" s="201"/>
      <c r="M161" s="201"/>
      <c r="N161" s="201"/>
      <c r="O161" s="201"/>
      <c r="P161" s="201"/>
      <c r="Q161" s="201"/>
      <c r="R161" s="201"/>
      <c r="S161" s="201"/>
      <c r="T161" s="202"/>
    </row>
    <row r="162" spans="1:20" ht="15.75" thickBot="1" x14ac:dyDescent="0.3">
      <c r="A162" s="209" t="s">
        <v>90</v>
      </c>
      <c r="B162" s="210"/>
      <c r="C162" s="210"/>
      <c r="D162" s="210"/>
      <c r="E162" s="210"/>
      <c r="F162" s="211"/>
      <c r="G162" s="209" t="s">
        <v>91</v>
      </c>
      <c r="H162" s="210"/>
      <c r="I162" s="210"/>
      <c r="J162" s="210"/>
      <c r="K162" s="210"/>
      <c r="L162" s="210"/>
      <c r="M162" s="211"/>
      <c r="N162" s="209" t="s">
        <v>92</v>
      </c>
      <c r="O162" s="210"/>
      <c r="P162" s="210"/>
      <c r="Q162" s="210"/>
      <c r="R162" s="210"/>
      <c r="S162" s="210"/>
      <c r="T162" s="211"/>
    </row>
    <row r="163" spans="1:20" ht="15.75" thickBot="1" x14ac:dyDescent="0.3">
      <c r="A163" s="197" t="s">
        <v>495</v>
      </c>
      <c r="B163" s="198" t="s">
        <v>495</v>
      </c>
      <c r="C163" s="198" t="s">
        <v>495</v>
      </c>
      <c r="D163" s="198" t="s">
        <v>495</v>
      </c>
      <c r="E163" s="198" t="s">
        <v>495</v>
      </c>
      <c r="F163" s="199" t="s">
        <v>495</v>
      </c>
      <c r="G163" s="197">
        <v>702683.75</v>
      </c>
      <c r="H163" s="198">
        <v>702683.75</v>
      </c>
      <c r="I163" s="198">
        <v>702683.75</v>
      </c>
      <c r="J163" s="198">
        <v>702683.75</v>
      </c>
      <c r="K163" s="198">
        <v>702683.75</v>
      </c>
      <c r="L163" s="198">
        <v>702683.75</v>
      </c>
      <c r="M163" s="199">
        <v>702683.75</v>
      </c>
      <c r="N163" s="197">
        <v>2</v>
      </c>
      <c r="O163" s="198"/>
      <c r="P163" s="198"/>
      <c r="Q163" s="198"/>
      <c r="R163" s="198"/>
      <c r="S163" s="198"/>
      <c r="T163" s="199"/>
    </row>
    <row r="164" spans="1:20" ht="15.75" thickBot="1" x14ac:dyDescent="0.3">
      <c r="A164" s="197" t="s">
        <v>496</v>
      </c>
      <c r="B164" s="198" t="s">
        <v>496</v>
      </c>
      <c r="C164" s="198" t="s">
        <v>496</v>
      </c>
      <c r="D164" s="198" t="s">
        <v>496</v>
      </c>
      <c r="E164" s="198" t="s">
        <v>496</v>
      </c>
      <c r="F164" s="199" t="s">
        <v>496</v>
      </c>
      <c r="G164" s="197">
        <v>1583457.5</v>
      </c>
      <c r="H164" s="198">
        <v>1583457.5</v>
      </c>
      <c r="I164" s="198">
        <v>1583457.5</v>
      </c>
      <c r="J164" s="198">
        <v>1583457.5</v>
      </c>
      <c r="K164" s="198">
        <v>1583457.5</v>
      </c>
      <c r="L164" s="198">
        <v>1583457.5</v>
      </c>
      <c r="M164" s="199">
        <v>1583457.5</v>
      </c>
      <c r="N164" s="197">
        <v>2</v>
      </c>
      <c r="O164" s="198"/>
      <c r="P164" s="198"/>
      <c r="Q164" s="198"/>
      <c r="R164" s="198"/>
      <c r="S164" s="198"/>
      <c r="T164" s="199"/>
    </row>
    <row r="165" spans="1:20" ht="15.75" thickBot="1" x14ac:dyDescent="0.3">
      <c r="A165" s="197" t="s">
        <v>497</v>
      </c>
      <c r="B165" s="198" t="s">
        <v>497</v>
      </c>
      <c r="C165" s="198" t="s">
        <v>497</v>
      </c>
      <c r="D165" s="198" t="s">
        <v>497</v>
      </c>
      <c r="E165" s="198" t="s">
        <v>497</v>
      </c>
      <c r="F165" s="199" t="s">
        <v>497</v>
      </c>
      <c r="G165" s="197">
        <v>308803.84000000003</v>
      </c>
      <c r="H165" s="198">
        <v>308803.84000000003</v>
      </c>
      <c r="I165" s="198">
        <v>308803.84000000003</v>
      </c>
      <c r="J165" s="198">
        <v>308803.84000000003</v>
      </c>
      <c r="K165" s="198">
        <v>308803.84000000003</v>
      </c>
      <c r="L165" s="198">
        <v>308803.84000000003</v>
      </c>
      <c r="M165" s="199">
        <v>308803.84000000003</v>
      </c>
      <c r="N165" s="197">
        <v>2</v>
      </c>
      <c r="O165" s="198"/>
      <c r="P165" s="198"/>
      <c r="Q165" s="198"/>
      <c r="R165" s="198"/>
      <c r="S165" s="198"/>
      <c r="T165" s="199"/>
    </row>
    <row r="166" spans="1:20" ht="15.75" thickBot="1" x14ac:dyDescent="0.3">
      <c r="A166" s="197" t="s">
        <v>498</v>
      </c>
      <c r="B166" s="198" t="s">
        <v>498</v>
      </c>
      <c r="C166" s="198" t="s">
        <v>498</v>
      </c>
      <c r="D166" s="198" t="s">
        <v>498</v>
      </c>
      <c r="E166" s="198" t="s">
        <v>498</v>
      </c>
      <c r="F166" s="199" t="s">
        <v>498</v>
      </c>
      <c r="G166" s="197">
        <v>1985632.48</v>
      </c>
      <c r="H166" s="198">
        <v>1985632.48</v>
      </c>
      <c r="I166" s="198">
        <v>1985632.48</v>
      </c>
      <c r="J166" s="198">
        <v>1985632.48</v>
      </c>
      <c r="K166" s="198">
        <v>1985632.48</v>
      </c>
      <c r="L166" s="198">
        <v>1985632.48</v>
      </c>
      <c r="M166" s="199">
        <v>1985632.48</v>
      </c>
      <c r="N166" s="197">
        <v>2</v>
      </c>
      <c r="O166" s="198"/>
      <c r="P166" s="198"/>
      <c r="Q166" s="198"/>
      <c r="R166" s="198"/>
      <c r="S166" s="198"/>
      <c r="T166" s="199"/>
    </row>
    <row r="167" spans="1:20" ht="15.75" thickBot="1" x14ac:dyDescent="0.3">
      <c r="A167" s="197" t="s">
        <v>499</v>
      </c>
      <c r="B167" s="198" t="s">
        <v>499</v>
      </c>
      <c r="C167" s="198" t="s">
        <v>499</v>
      </c>
      <c r="D167" s="198" t="s">
        <v>499</v>
      </c>
      <c r="E167" s="198" t="s">
        <v>499</v>
      </c>
      <c r="F167" s="199" t="s">
        <v>499</v>
      </c>
      <c r="G167" s="197">
        <v>3720000</v>
      </c>
      <c r="H167" s="198">
        <v>3720000</v>
      </c>
      <c r="I167" s="198">
        <v>3720000</v>
      </c>
      <c r="J167" s="198">
        <v>3720000</v>
      </c>
      <c r="K167" s="198">
        <v>3720000</v>
      </c>
      <c r="L167" s="198">
        <v>3720000</v>
      </c>
      <c r="M167" s="199">
        <v>3720000</v>
      </c>
      <c r="N167" s="197">
        <v>2</v>
      </c>
      <c r="O167" s="198"/>
      <c r="P167" s="198"/>
      <c r="Q167" s="198"/>
      <c r="R167" s="198"/>
      <c r="S167" s="198"/>
      <c r="T167" s="199"/>
    </row>
    <row r="168" spans="1:20" ht="15.75" thickBot="1" x14ac:dyDescent="0.3">
      <c r="A168" s="197" t="s">
        <v>500</v>
      </c>
      <c r="B168" s="198" t="s">
        <v>500</v>
      </c>
      <c r="C168" s="198" t="s">
        <v>500</v>
      </c>
      <c r="D168" s="198" t="s">
        <v>500</v>
      </c>
      <c r="E168" s="198" t="s">
        <v>500</v>
      </c>
      <c r="F168" s="199" t="s">
        <v>500</v>
      </c>
      <c r="G168" s="197">
        <v>710500</v>
      </c>
      <c r="H168" s="198">
        <v>710500</v>
      </c>
      <c r="I168" s="198">
        <v>710500</v>
      </c>
      <c r="J168" s="198">
        <v>710500</v>
      </c>
      <c r="K168" s="198">
        <v>710500</v>
      </c>
      <c r="L168" s="198">
        <v>710500</v>
      </c>
      <c r="M168" s="199">
        <v>710500</v>
      </c>
      <c r="N168" s="197">
        <v>1</v>
      </c>
      <c r="O168" s="198"/>
      <c r="P168" s="198"/>
      <c r="Q168" s="198"/>
      <c r="R168" s="198"/>
      <c r="S168" s="198"/>
      <c r="T168" s="199"/>
    </row>
    <row r="169" spans="1:20" ht="15.75" thickBot="1" x14ac:dyDescent="0.3">
      <c r="A169" s="206" t="s">
        <v>501</v>
      </c>
      <c r="B169" s="207" t="s">
        <v>501</v>
      </c>
      <c r="C169" s="207" t="s">
        <v>501</v>
      </c>
      <c r="D169" s="207" t="s">
        <v>501</v>
      </c>
      <c r="E169" s="207" t="s">
        <v>501</v>
      </c>
      <c r="F169" s="208" t="s">
        <v>501</v>
      </c>
      <c r="G169" s="197">
        <v>412625</v>
      </c>
      <c r="H169" s="198">
        <v>412625</v>
      </c>
      <c r="I169" s="198">
        <v>412625</v>
      </c>
      <c r="J169" s="198">
        <v>412625</v>
      </c>
      <c r="K169" s="198">
        <v>412625</v>
      </c>
      <c r="L169" s="198">
        <v>412625</v>
      </c>
      <c r="M169" s="199">
        <v>412625</v>
      </c>
      <c r="N169" s="197">
        <v>1</v>
      </c>
      <c r="O169" s="198"/>
      <c r="P169" s="198"/>
      <c r="Q169" s="198"/>
      <c r="R169" s="198"/>
      <c r="S169" s="198"/>
      <c r="T169" s="199"/>
    </row>
    <row r="170" spans="1:20" ht="15.75" thickBot="1" x14ac:dyDescent="0.3">
      <c r="A170" s="197" t="s">
        <v>502</v>
      </c>
      <c r="B170" s="198" t="s">
        <v>502</v>
      </c>
      <c r="C170" s="198" t="s">
        <v>502</v>
      </c>
      <c r="D170" s="198" t="s">
        <v>502</v>
      </c>
      <c r="E170" s="198" t="s">
        <v>502</v>
      </c>
      <c r="F170" s="199" t="s">
        <v>502</v>
      </c>
      <c r="G170" s="197">
        <v>434750</v>
      </c>
      <c r="H170" s="198">
        <v>434750</v>
      </c>
      <c r="I170" s="198">
        <v>434750</v>
      </c>
      <c r="J170" s="198">
        <v>434750</v>
      </c>
      <c r="K170" s="198">
        <v>434750</v>
      </c>
      <c r="L170" s="198">
        <v>434750</v>
      </c>
      <c r="M170" s="199">
        <v>434750</v>
      </c>
      <c r="N170" s="197">
        <v>1</v>
      </c>
      <c r="O170" s="198"/>
      <c r="P170" s="198"/>
      <c r="Q170" s="198"/>
      <c r="R170" s="198"/>
      <c r="S170" s="198"/>
      <c r="T170" s="199"/>
    </row>
    <row r="171" spans="1:20" ht="15.75" thickBot="1" x14ac:dyDescent="0.3">
      <c r="A171" s="197" t="s">
        <v>503</v>
      </c>
      <c r="B171" s="198" t="s">
        <v>503</v>
      </c>
      <c r="C171" s="198" t="s">
        <v>503</v>
      </c>
      <c r="D171" s="198" t="s">
        <v>503</v>
      </c>
      <c r="E171" s="198" t="s">
        <v>503</v>
      </c>
      <c r="F171" s="199" t="s">
        <v>503</v>
      </c>
      <c r="G171" s="197">
        <v>839534.38</v>
      </c>
      <c r="H171" s="198">
        <v>839534.38</v>
      </c>
      <c r="I171" s="198">
        <v>839534.38</v>
      </c>
      <c r="J171" s="198">
        <v>839534.38</v>
      </c>
      <c r="K171" s="198">
        <v>839534.38</v>
      </c>
      <c r="L171" s="198">
        <v>839534.38</v>
      </c>
      <c r="M171" s="199">
        <v>839534.38</v>
      </c>
      <c r="N171" s="197">
        <v>1</v>
      </c>
      <c r="O171" s="198"/>
      <c r="P171" s="198"/>
      <c r="Q171" s="198"/>
      <c r="R171" s="198"/>
      <c r="S171" s="198"/>
      <c r="T171" s="199"/>
    </row>
    <row r="172" spans="1:20" ht="15.75" thickBot="1" x14ac:dyDescent="0.3">
      <c r="A172" s="197" t="s">
        <v>504</v>
      </c>
      <c r="B172" s="198" t="s">
        <v>504</v>
      </c>
      <c r="C172" s="198" t="s">
        <v>504</v>
      </c>
      <c r="D172" s="198" t="s">
        <v>504</v>
      </c>
      <c r="E172" s="198" t="s">
        <v>504</v>
      </c>
      <c r="F172" s="199" t="s">
        <v>504</v>
      </c>
      <c r="G172" s="197">
        <v>506071.23</v>
      </c>
      <c r="H172" s="198">
        <v>506071.23</v>
      </c>
      <c r="I172" s="198">
        <v>506071.23</v>
      </c>
      <c r="J172" s="198">
        <v>506071.23</v>
      </c>
      <c r="K172" s="198">
        <v>506071.23</v>
      </c>
      <c r="L172" s="198">
        <v>506071.23</v>
      </c>
      <c r="M172" s="199">
        <v>506071.23</v>
      </c>
      <c r="N172" s="197">
        <v>1</v>
      </c>
      <c r="O172" s="198"/>
      <c r="P172" s="198"/>
      <c r="Q172" s="198"/>
      <c r="R172" s="198"/>
      <c r="S172" s="198"/>
      <c r="T172" s="199"/>
    </row>
    <row r="173" spans="1:20" ht="15.75" thickBot="1" x14ac:dyDescent="0.3">
      <c r="A173" s="197" t="s">
        <v>505</v>
      </c>
      <c r="B173" s="198" t="s">
        <v>505</v>
      </c>
      <c r="C173" s="198" t="s">
        <v>505</v>
      </c>
      <c r="D173" s="198" t="s">
        <v>505</v>
      </c>
      <c r="E173" s="198" t="s">
        <v>505</v>
      </c>
      <c r="F173" s="199" t="s">
        <v>505</v>
      </c>
      <c r="G173" s="197">
        <v>292375</v>
      </c>
      <c r="H173" s="198">
        <v>292375</v>
      </c>
      <c r="I173" s="198">
        <v>292375</v>
      </c>
      <c r="J173" s="198">
        <v>292375</v>
      </c>
      <c r="K173" s="198">
        <v>292375</v>
      </c>
      <c r="L173" s="198">
        <v>292375</v>
      </c>
      <c r="M173" s="199">
        <v>292375</v>
      </c>
      <c r="N173" s="197">
        <v>1</v>
      </c>
      <c r="O173" s="198"/>
      <c r="P173" s="198"/>
      <c r="Q173" s="198"/>
      <c r="R173" s="198"/>
      <c r="S173" s="198"/>
      <c r="T173" s="199"/>
    </row>
    <row r="174" spans="1:20" ht="15.75" thickBot="1" x14ac:dyDescent="0.3">
      <c r="A174" s="197" t="s">
        <v>506</v>
      </c>
      <c r="B174" s="198" t="s">
        <v>506</v>
      </c>
      <c r="C174" s="198" t="s">
        <v>506</v>
      </c>
      <c r="D174" s="198" t="s">
        <v>506</v>
      </c>
      <c r="E174" s="198" t="s">
        <v>506</v>
      </c>
      <c r="F174" s="199" t="s">
        <v>506</v>
      </c>
      <c r="G174" s="197">
        <v>78787.5</v>
      </c>
      <c r="H174" s="198">
        <v>78787.5</v>
      </c>
      <c r="I174" s="198">
        <v>78787.5</v>
      </c>
      <c r="J174" s="198">
        <v>78787.5</v>
      </c>
      <c r="K174" s="198">
        <v>78787.5</v>
      </c>
      <c r="L174" s="198">
        <v>78787.5</v>
      </c>
      <c r="M174" s="199">
        <v>78787.5</v>
      </c>
      <c r="N174" s="197">
        <v>1</v>
      </c>
      <c r="O174" s="198"/>
      <c r="P174" s="198"/>
      <c r="Q174" s="198"/>
      <c r="R174" s="198"/>
      <c r="S174" s="198"/>
      <c r="T174" s="199"/>
    </row>
    <row r="175" spans="1:20" ht="15.75" thickBot="1" x14ac:dyDescent="0.3">
      <c r="A175" s="197" t="s">
        <v>507</v>
      </c>
      <c r="B175" s="198" t="s">
        <v>507</v>
      </c>
      <c r="C175" s="198" t="s">
        <v>507</v>
      </c>
      <c r="D175" s="198" t="s">
        <v>507</v>
      </c>
      <c r="E175" s="198" t="s">
        <v>507</v>
      </c>
      <c r="F175" s="199" t="s">
        <v>507</v>
      </c>
      <c r="G175" s="197">
        <v>157910.63</v>
      </c>
      <c r="H175" s="198">
        <v>157910.63</v>
      </c>
      <c r="I175" s="198">
        <v>157910.63</v>
      </c>
      <c r="J175" s="198">
        <v>157910.63</v>
      </c>
      <c r="K175" s="198">
        <v>157910.63</v>
      </c>
      <c r="L175" s="198">
        <v>157910.63</v>
      </c>
      <c r="M175" s="199">
        <v>157910.63</v>
      </c>
      <c r="N175" s="197">
        <v>1</v>
      </c>
      <c r="O175" s="198"/>
      <c r="P175" s="198"/>
      <c r="Q175" s="198"/>
      <c r="R175" s="198"/>
      <c r="S175" s="198"/>
      <c r="T175" s="199"/>
    </row>
    <row r="176" spans="1:20" ht="15.75" thickBot="1" x14ac:dyDescent="0.3">
      <c r="A176" s="197" t="s">
        <v>508</v>
      </c>
      <c r="B176" s="198" t="s">
        <v>508</v>
      </c>
      <c r="C176" s="198" t="s">
        <v>508</v>
      </c>
      <c r="D176" s="198" t="s">
        <v>508</v>
      </c>
      <c r="E176" s="198" t="s">
        <v>508</v>
      </c>
      <c r="F176" s="199" t="s">
        <v>508</v>
      </c>
      <c r="G176" s="197">
        <v>68746.25</v>
      </c>
      <c r="H176" s="198">
        <v>68746.25</v>
      </c>
      <c r="I176" s="198">
        <v>68746.25</v>
      </c>
      <c r="J176" s="198">
        <v>68746.25</v>
      </c>
      <c r="K176" s="198">
        <v>68746.25</v>
      </c>
      <c r="L176" s="198">
        <v>68746.25</v>
      </c>
      <c r="M176" s="199">
        <v>68746.25</v>
      </c>
      <c r="N176" s="197">
        <v>1</v>
      </c>
      <c r="O176" s="198"/>
      <c r="P176" s="198"/>
      <c r="Q176" s="198"/>
      <c r="R176" s="198"/>
      <c r="S176" s="198"/>
      <c r="T176" s="199"/>
    </row>
    <row r="177" spans="1:20" ht="15.75" thickBot="1" x14ac:dyDescent="0.3">
      <c r="A177" s="197" t="s">
        <v>509</v>
      </c>
      <c r="B177" s="198" t="s">
        <v>509</v>
      </c>
      <c r="C177" s="198" t="s">
        <v>509</v>
      </c>
      <c r="D177" s="198" t="s">
        <v>509</v>
      </c>
      <c r="E177" s="198" t="s">
        <v>509</v>
      </c>
      <c r="F177" s="199" t="s">
        <v>509</v>
      </c>
      <c r="G177" s="197">
        <v>210000</v>
      </c>
      <c r="H177" s="198"/>
      <c r="I177" s="198"/>
      <c r="J177" s="198"/>
      <c r="K177" s="198"/>
      <c r="L177" s="198"/>
      <c r="M177" s="199"/>
      <c r="N177" s="197">
        <v>1</v>
      </c>
      <c r="O177" s="198"/>
      <c r="P177" s="198"/>
      <c r="Q177" s="198"/>
      <c r="R177" s="198"/>
      <c r="S177" s="198"/>
      <c r="T177" s="199"/>
    </row>
    <row r="178" spans="1:20" ht="15.75" thickBot="1" x14ac:dyDescent="0.3">
      <c r="A178" s="197" t="s">
        <v>510</v>
      </c>
      <c r="B178" s="198" t="s">
        <v>510</v>
      </c>
      <c r="C178" s="198" t="s">
        <v>510</v>
      </c>
      <c r="D178" s="198" t="s">
        <v>510</v>
      </c>
      <c r="E178" s="198" t="s">
        <v>510</v>
      </c>
      <c r="F178" s="199" t="s">
        <v>510</v>
      </c>
      <c r="G178" s="197">
        <v>185000</v>
      </c>
      <c r="H178" s="198"/>
      <c r="I178" s="198"/>
      <c r="J178" s="198"/>
      <c r="K178" s="198"/>
      <c r="L178" s="198"/>
      <c r="M178" s="199"/>
      <c r="N178" s="197">
        <v>1</v>
      </c>
      <c r="O178" s="198"/>
      <c r="P178" s="198"/>
      <c r="Q178" s="198"/>
      <c r="R178" s="198"/>
      <c r="S178" s="198"/>
      <c r="T178" s="199"/>
    </row>
    <row r="179" spans="1:20" ht="15.75" thickBot="1" x14ac:dyDescent="0.3">
      <c r="A179" s="197" t="s">
        <v>511</v>
      </c>
      <c r="B179" s="198" t="s">
        <v>511</v>
      </c>
      <c r="C179" s="198" t="s">
        <v>511</v>
      </c>
      <c r="D179" s="198" t="s">
        <v>511</v>
      </c>
      <c r="E179" s="198" t="s">
        <v>511</v>
      </c>
      <c r="F179" s="199" t="s">
        <v>511</v>
      </c>
      <c r="G179" s="197">
        <v>120000</v>
      </c>
      <c r="H179" s="198"/>
      <c r="I179" s="198"/>
      <c r="J179" s="198"/>
      <c r="K179" s="198"/>
      <c r="L179" s="198"/>
      <c r="M179" s="199"/>
      <c r="N179" s="197">
        <v>1</v>
      </c>
      <c r="O179" s="198"/>
      <c r="P179" s="198"/>
      <c r="Q179" s="198"/>
      <c r="R179" s="198"/>
      <c r="S179" s="198"/>
      <c r="T179" s="199"/>
    </row>
    <row r="180" spans="1:20" ht="15.75" thickBot="1" x14ac:dyDescent="0.3">
      <c r="A180" s="197" t="s">
        <v>512</v>
      </c>
      <c r="B180" s="198" t="s">
        <v>512</v>
      </c>
      <c r="C180" s="198" t="s">
        <v>512</v>
      </c>
      <c r="D180" s="198" t="s">
        <v>512</v>
      </c>
      <c r="E180" s="198" t="s">
        <v>512</v>
      </c>
      <c r="F180" s="199" t="s">
        <v>512</v>
      </c>
      <c r="G180" s="197">
        <v>167642.85</v>
      </c>
      <c r="H180" s="198">
        <v>167642.85</v>
      </c>
      <c r="I180" s="198">
        <v>167642.85</v>
      </c>
      <c r="J180" s="198">
        <v>167642.85</v>
      </c>
      <c r="K180" s="198">
        <v>167642.85</v>
      </c>
      <c r="L180" s="198">
        <v>167642.85</v>
      </c>
      <c r="M180" s="199">
        <v>167642.85</v>
      </c>
      <c r="N180" s="197">
        <v>1</v>
      </c>
      <c r="O180" s="198"/>
      <c r="P180" s="198"/>
      <c r="Q180" s="198"/>
      <c r="R180" s="198"/>
      <c r="S180" s="198"/>
      <c r="T180" s="199"/>
    </row>
    <row r="181" spans="1:20" ht="15.75" thickBot="1" x14ac:dyDescent="0.3">
      <c r="A181" s="197" t="s">
        <v>513</v>
      </c>
      <c r="B181" s="198" t="s">
        <v>513</v>
      </c>
      <c r="C181" s="198" t="s">
        <v>513</v>
      </c>
      <c r="D181" s="198" t="s">
        <v>513</v>
      </c>
      <c r="E181" s="198" t="s">
        <v>513</v>
      </c>
      <c r="F181" s="199" t="s">
        <v>513</v>
      </c>
      <c r="G181" s="197">
        <v>460000</v>
      </c>
      <c r="H181" s="198">
        <v>460000</v>
      </c>
      <c r="I181" s="198">
        <v>460000</v>
      </c>
      <c r="J181" s="198">
        <v>460000</v>
      </c>
      <c r="K181" s="198">
        <v>460000</v>
      </c>
      <c r="L181" s="198">
        <v>460000</v>
      </c>
      <c r="M181" s="199">
        <v>460000</v>
      </c>
      <c r="N181" s="197">
        <v>1</v>
      </c>
      <c r="O181" s="198"/>
      <c r="P181" s="198"/>
      <c r="Q181" s="198"/>
      <c r="R181" s="198"/>
      <c r="S181" s="198"/>
      <c r="T181" s="199"/>
    </row>
    <row r="182" spans="1:20" ht="15.75" thickBot="1" x14ac:dyDescent="0.3">
      <c r="A182" s="197" t="s">
        <v>514</v>
      </c>
      <c r="B182" s="198"/>
      <c r="C182" s="198"/>
      <c r="D182" s="198"/>
      <c r="E182" s="198"/>
      <c r="F182" s="199"/>
      <c r="G182" s="197">
        <v>636205.77</v>
      </c>
      <c r="H182" s="198"/>
      <c r="I182" s="198"/>
      <c r="J182" s="198"/>
      <c r="K182" s="198"/>
      <c r="L182" s="198"/>
      <c r="M182" s="199"/>
      <c r="N182" s="197">
        <v>19</v>
      </c>
      <c r="O182" s="198"/>
      <c r="P182" s="198"/>
      <c r="Q182" s="198"/>
      <c r="R182" s="198"/>
      <c r="S182" s="198"/>
      <c r="T182" s="199"/>
    </row>
    <row r="183" spans="1:20" ht="15.75" thickBot="1" x14ac:dyDescent="0.3">
      <c r="A183" s="197" t="s">
        <v>515</v>
      </c>
      <c r="B183" s="198"/>
      <c r="C183" s="198"/>
      <c r="D183" s="198"/>
      <c r="E183" s="198"/>
      <c r="F183" s="199"/>
      <c r="G183" s="197">
        <v>294250.48</v>
      </c>
      <c r="H183" s="198"/>
      <c r="I183" s="198"/>
      <c r="J183" s="198"/>
      <c r="K183" s="198"/>
      <c r="L183" s="198"/>
      <c r="M183" s="199"/>
      <c r="N183" s="197">
        <v>19</v>
      </c>
      <c r="O183" s="198"/>
      <c r="P183" s="198"/>
      <c r="Q183" s="198"/>
      <c r="R183" s="198"/>
      <c r="S183" s="198"/>
      <c r="T183" s="199"/>
    </row>
    <row r="184" spans="1:20" ht="15.75" thickBot="1" x14ac:dyDescent="0.3">
      <c r="A184" s="197" t="s">
        <v>516</v>
      </c>
      <c r="B184" s="198"/>
      <c r="C184" s="198"/>
      <c r="D184" s="198"/>
      <c r="E184" s="198"/>
      <c r="F184" s="199"/>
      <c r="G184" s="197">
        <v>273190.76</v>
      </c>
      <c r="H184" s="198"/>
      <c r="I184" s="198"/>
      <c r="J184" s="198"/>
      <c r="K184" s="198"/>
      <c r="L184" s="198"/>
      <c r="M184" s="199"/>
      <c r="N184" s="197">
        <v>19</v>
      </c>
      <c r="O184" s="198"/>
      <c r="P184" s="198"/>
      <c r="Q184" s="198"/>
      <c r="R184" s="198"/>
      <c r="S184" s="198"/>
      <c r="T184" s="199"/>
    </row>
    <row r="185" spans="1:20" ht="15.75" thickBot="1" x14ac:dyDescent="0.3">
      <c r="A185" s="197" t="s">
        <v>517</v>
      </c>
      <c r="B185" s="198"/>
      <c r="C185" s="198"/>
      <c r="D185" s="198"/>
      <c r="E185" s="198"/>
      <c r="F185" s="199"/>
      <c r="G185" s="197">
        <v>469111.59</v>
      </c>
      <c r="H185" s="198"/>
      <c r="I185" s="198"/>
      <c r="J185" s="198"/>
      <c r="K185" s="198"/>
      <c r="L185" s="198"/>
      <c r="M185" s="199"/>
      <c r="N185" s="197">
        <v>16</v>
      </c>
      <c r="O185" s="198"/>
      <c r="P185" s="198"/>
      <c r="Q185" s="198"/>
      <c r="R185" s="198"/>
      <c r="S185" s="198"/>
      <c r="T185" s="199"/>
    </row>
    <row r="186" spans="1:20" ht="15.75" thickBot="1" x14ac:dyDescent="0.3">
      <c r="A186" s="197" t="s">
        <v>518</v>
      </c>
      <c r="B186" s="198"/>
      <c r="C186" s="198"/>
      <c r="D186" s="198"/>
      <c r="E186" s="198"/>
      <c r="F186" s="199"/>
      <c r="G186" s="197">
        <v>262259.08</v>
      </c>
      <c r="H186" s="198"/>
      <c r="I186" s="198"/>
      <c r="J186" s="198"/>
      <c r="K186" s="198"/>
      <c r="L186" s="198"/>
      <c r="M186" s="199"/>
      <c r="N186" s="197">
        <v>16</v>
      </c>
      <c r="O186" s="198"/>
      <c r="P186" s="198"/>
      <c r="Q186" s="198"/>
      <c r="R186" s="198"/>
      <c r="S186" s="198"/>
      <c r="T186" s="199"/>
    </row>
    <row r="187" spans="1:20" ht="15.75" thickBot="1" x14ac:dyDescent="0.3">
      <c r="A187" s="197" t="s">
        <v>519</v>
      </c>
      <c r="B187" s="198"/>
      <c r="C187" s="198"/>
      <c r="D187" s="198"/>
      <c r="E187" s="198"/>
      <c r="F187" s="199"/>
      <c r="G187" s="197">
        <v>262259.08</v>
      </c>
      <c r="H187" s="198"/>
      <c r="I187" s="198"/>
      <c r="J187" s="198"/>
      <c r="K187" s="198"/>
      <c r="L187" s="198"/>
      <c r="M187" s="199"/>
      <c r="N187" s="197">
        <v>16</v>
      </c>
      <c r="O187" s="198"/>
      <c r="P187" s="198"/>
      <c r="Q187" s="198"/>
      <c r="R187" s="198"/>
      <c r="S187" s="198"/>
      <c r="T187" s="199"/>
    </row>
    <row r="188" spans="1:20" ht="15.75" thickBot="1" x14ac:dyDescent="0.3">
      <c r="A188" s="197" t="s">
        <v>520</v>
      </c>
      <c r="B188" s="198"/>
      <c r="C188" s="198"/>
      <c r="D188" s="198"/>
      <c r="E188" s="198"/>
      <c r="F188" s="199"/>
      <c r="G188" s="197">
        <v>248125</v>
      </c>
      <c r="H188" s="198"/>
      <c r="I188" s="198"/>
      <c r="J188" s="198"/>
      <c r="K188" s="198"/>
      <c r="L188" s="198"/>
      <c r="M188" s="199"/>
      <c r="N188" s="197">
        <v>6</v>
      </c>
      <c r="O188" s="198"/>
      <c r="P188" s="198"/>
      <c r="Q188" s="198"/>
      <c r="R188" s="198"/>
      <c r="S188" s="198"/>
      <c r="T188" s="199"/>
    </row>
    <row r="189" spans="1:20" ht="15.75" thickBot="1" x14ac:dyDescent="0.3">
      <c r="A189" s="197" t="s">
        <v>521</v>
      </c>
      <c r="B189" s="198"/>
      <c r="C189" s="198"/>
      <c r="D189" s="198"/>
      <c r="E189" s="198"/>
      <c r="F189" s="199"/>
      <c r="G189" s="197">
        <v>255108.72</v>
      </c>
      <c r="H189" s="198"/>
      <c r="I189" s="198"/>
      <c r="J189" s="198"/>
      <c r="K189" s="198"/>
      <c r="L189" s="198"/>
      <c r="M189" s="199"/>
      <c r="N189" s="197">
        <v>8</v>
      </c>
      <c r="O189" s="198"/>
      <c r="P189" s="198"/>
      <c r="Q189" s="198"/>
      <c r="R189" s="198"/>
      <c r="S189" s="198"/>
      <c r="T189" s="199"/>
    </row>
    <row r="190" spans="1:20" ht="15.75" thickBot="1" x14ac:dyDescent="0.3">
      <c r="A190" s="197" t="s">
        <v>522</v>
      </c>
      <c r="B190" s="198"/>
      <c r="C190" s="198"/>
      <c r="D190" s="198"/>
      <c r="E190" s="198"/>
      <c r="F190" s="199"/>
      <c r="G190" s="197">
        <v>174117.52</v>
      </c>
      <c r="H190" s="198"/>
      <c r="I190" s="198"/>
      <c r="J190" s="198"/>
      <c r="K190" s="198"/>
      <c r="L190" s="198"/>
      <c r="M190" s="199"/>
      <c r="N190" s="197">
        <v>5</v>
      </c>
      <c r="O190" s="198"/>
      <c r="P190" s="198"/>
      <c r="Q190" s="198"/>
      <c r="R190" s="198"/>
      <c r="S190" s="198"/>
      <c r="T190" s="199"/>
    </row>
    <row r="191" spans="1:20" ht="15.75" thickBot="1" x14ac:dyDescent="0.3">
      <c r="A191" s="197" t="s">
        <v>523</v>
      </c>
      <c r="B191" s="198"/>
      <c r="C191" s="198"/>
      <c r="D191" s="198"/>
      <c r="E191" s="198"/>
      <c r="F191" s="199"/>
      <c r="G191" s="197">
        <v>199944.95</v>
      </c>
      <c r="H191" s="198"/>
      <c r="I191" s="198"/>
      <c r="J191" s="198"/>
      <c r="K191" s="198"/>
      <c r="L191" s="198"/>
      <c r="M191" s="199"/>
      <c r="N191" s="197">
        <v>4</v>
      </c>
      <c r="O191" s="198"/>
      <c r="P191" s="198"/>
      <c r="Q191" s="198"/>
      <c r="R191" s="198"/>
      <c r="S191" s="198"/>
      <c r="T191" s="199"/>
    </row>
    <row r="192" spans="1:20" ht="15.75" thickBot="1" x14ac:dyDescent="0.3">
      <c r="A192" s="197" t="s">
        <v>524</v>
      </c>
      <c r="B192" s="198"/>
      <c r="C192" s="198"/>
      <c r="D192" s="198"/>
      <c r="E192" s="198"/>
      <c r="F192" s="199"/>
      <c r="G192" s="197">
        <v>639301.53</v>
      </c>
      <c r="H192" s="198"/>
      <c r="I192" s="198"/>
      <c r="J192" s="198"/>
      <c r="K192" s="198"/>
      <c r="L192" s="198"/>
      <c r="M192" s="199"/>
      <c r="N192" s="197">
        <v>17</v>
      </c>
      <c r="O192" s="198"/>
      <c r="P192" s="198"/>
      <c r="Q192" s="198"/>
      <c r="R192" s="198"/>
      <c r="S192" s="198"/>
      <c r="T192" s="199"/>
    </row>
    <row r="193" spans="1:20" ht="15.75" thickBot="1" x14ac:dyDescent="0.3">
      <c r="A193" s="197"/>
      <c r="B193" s="198"/>
      <c r="C193" s="198"/>
      <c r="D193" s="198"/>
      <c r="E193" s="198"/>
      <c r="F193" s="199"/>
      <c r="G193" s="197"/>
      <c r="H193" s="198"/>
      <c r="I193" s="198"/>
      <c r="J193" s="198"/>
      <c r="K193" s="198"/>
      <c r="L193" s="198"/>
      <c r="M193" s="199"/>
      <c r="N193" s="197"/>
      <c r="O193" s="198"/>
      <c r="P193" s="198"/>
      <c r="Q193" s="198"/>
      <c r="R193" s="198"/>
      <c r="S193" s="198"/>
      <c r="T193" s="199"/>
    </row>
    <row r="194" spans="1:20" ht="15.75" thickBot="1" x14ac:dyDescent="0.3">
      <c r="A194" s="197"/>
      <c r="B194" s="198"/>
      <c r="C194" s="198"/>
      <c r="D194" s="198"/>
      <c r="E194" s="198"/>
      <c r="F194" s="199"/>
      <c r="G194" s="197"/>
      <c r="H194" s="198"/>
      <c r="I194" s="198"/>
      <c r="J194" s="198"/>
      <c r="K194" s="198"/>
      <c r="L194" s="198"/>
      <c r="M194" s="199"/>
      <c r="N194" s="197"/>
      <c r="O194" s="198"/>
      <c r="P194" s="198"/>
      <c r="Q194" s="198"/>
      <c r="R194" s="198"/>
      <c r="S194" s="198"/>
      <c r="T194" s="199"/>
    </row>
    <row r="195" spans="1:20" ht="15.75" thickBot="1" x14ac:dyDescent="0.3">
      <c r="A195" s="197"/>
      <c r="B195" s="198"/>
      <c r="C195" s="198"/>
      <c r="D195" s="198"/>
      <c r="E195" s="198"/>
      <c r="F195" s="199"/>
      <c r="G195" s="197"/>
      <c r="H195" s="198"/>
      <c r="I195" s="198"/>
      <c r="J195" s="198"/>
      <c r="K195" s="198"/>
      <c r="L195" s="198"/>
      <c r="M195" s="199"/>
      <c r="N195" s="197"/>
      <c r="O195" s="198"/>
      <c r="P195" s="198"/>
      <c r="Q195" s="198"/>
      <c r="R195" s="198"/>
      <c r="S195" s="198"/>
      <c r="T195" s="199"/>
    </row>
    <row r="196" spans="1:20" ht="15.75" thickBot="1" x14ac:dyDescent="0.3">
      <c r="A196" s="197"/>
      <c r="B196" s="198"/>
      <c r="C196" s="198"/>
      <c r="D196" s="198"/>
      <c r="E196" s="198"/>
      <c r="F196" s="199"/>
      <c r="G196" s="197"/>
      <c r="H196" s="198"/>
      <c r="I196" s="198"/>
      <c r="J196" s="198"/>
      <c r="K196" s="198"/>
      <c r="L196" s="198"/>
      <c r="M196" s="199"/>
      <c r="N196" s="197"/>
      <c r="O196" s="198"/>
      <c r="P196" s="198"/>
      <c r="Q196" s="198"/>
      <c r="R196" s="198"/>
      <c r="S196" s="198"/>
      <c r="T196" s="199"/>
    </row>
    <row r="197" spans="1:20" ht="15.75" thickBot="1" x14ac:dyDescent="0.3">
      <c r="A197" s="197"/>
      <c r="B197" s="198"/>
      <c r="C197" s="198"/>
      <c r="D197" s="198"/>
      <c r="E197" s="198"/>
      <c r="F197" s="199"/>
      <c r="G197" s="197"/>
      <c r="H197" s="198"/>
      <c r="I197" s="198"/>
      <c r="J197" s="198"/>
      <c r="K197" s="198"/>
      <c r="L197" s="198"/>
      <c r="M197" s="199"/>
      <c r="N197" s="197"/>
      <c r="O197" s="198"/>
      <c r="P197" s="198"/>
      <c r="Q197" s="198"/>
      <c r="R197" s="198"/>
      <c r="S197" s="198"/>
      <c r="T197" s="199"/>
    </row>
    <row r="198" spans="1:20" ht="15.75" thickBot="1" x14ac:dyDescent="0.3">
      <c r="A198" s="200" t="s">
        <v>272</v>
      </c>
      <c r="B198" s="201"/>
      <c r="C198" s="201"/>
      <c r="D198" s="201"/>
      <c r="E198" s="201"/>
      <c r="F198" s="201"/>
      <c r="G198" s="201"/>
      <c r="H198" s="201"/>
      <c r="I198" s="201"/>
      <c r="J198" s="201"/>
      <c r="K198" s="201"/>
      <c r="L198" s="201"/>
      <c r="M198" s="201"/>
      <c r="N198" s="201"/>
      <c r="O198" s="201"/>
      <c r="P198" s="201"/>
      <c r="Q198" s="201"/>
      <c r="R198" s="201"/>
      <c r="S198" s="201"/>
      <c r="T198" s="202"/>
    </row>
    <row r="199" spans="1:20" s="34" customFormat="1" ht="15.75" thickBot="1" x14ac:dyDescent="0.3">
      <c r="A199" s="31"/>
      <c r="B199" s="32"/>
      <c r="C199" s="32"/>
      <c r="D199" s="32"/>
      <c r="E199" s="32"/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  <c r="R199" s="32"/>
      <c r="S199" s="32"/>
      <c r="T199" s="33"/>
    </row>
    <row r="200" spans="1:20" s="34" customFormat="1" ht="15.75" thickBot="1" x14ac:dyDescent="0.3">
      <c r="A200" s="31"/>
      <c r="B200" s="32"/>
      <c r="C200" s="32"/>
      <c r="D200" s="32"/>
      <c r="E200" s="32"/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  <c r="R200" s="32"/>
      <c r="S200" s="32"/>
      <c r="T200" s="33"/>
    </row>
    <row r="201" spans="1:20" s="34" customFormat="1" ht="15.75" thickBot="1" x14ac:dyDescent="0.3">
      <c r="A201" s="203"/>
      <c r="B201" s="204"/>
      <c r="C201" s="204"/>
      <c r="D201" s="204"/>
      <c r="E201" s="204"/>
      <c r="F201" s="204"/>
      <c r="G201" s="204"/>
      <c r="H201" s="204"/>
      <c r="I201" s="204"/>
      <c r="J201" s="204"/>
      <c r="K201" s="204"/>
      <c r="L201" s="204"/>
      <c r="M201" s="204"/>
      <c r="N201" s="204"/>
      <c r="O201" s="204"/>
      <c r="P201" s="204"/>
      <c r="Q201" s="204"/>
      <c r="R201" s="204"/>
      <c r="S201" s="204"/>
      <c r="T201" s="205"/>
    </row>
  </sheetData>
  <mergeCells count="822">
    <mergeCell ref="A1:T1"/>
    <mergeCell ref="A2:T2"/>
    <mergeCell ref="A3:T3"/>
    <mergeCell ref="A4:C4"/>
    <mergeCell ref="D4:I4"/>
    <mergeCell ref="J4:L4"/>
    <mergeCell ref="M4:Q4"/>
    <mergeCell ref="R4:T4"/>
    <mergeCell ref="A7:C7"/>
    <mergeCell ref="D7:I7"/>
    <mergeCell ref="J7:L7"/>
    <mergeCell ref="M7:Q7"/>
    <mergeCell ref="R7:T7"/>
    <mergeCell ref="A8:T8"/>
    <mergeCell ref="A5:C5"/>
    <mergeCell ref="D5:I5"/>
    <mergeCell ref="J5:L5"/>
    <mergeCell ref="M5:Q5"/>
    <mergeCell ref="R5:T5"/>
    <mergeCell ref="A6:C6"/>
    <mergeCell ref="D6:I6"/>
    <mergeCell ref="J6:L6"/>
    <mergeCell ref="M6:Q6"/>
    <mergeCell ref="R6:T6"/>
    <mergeCell ref="A12:B12"/>
    <mergeCell ref="C12:F12"/>
    <mergeCell ref="G12:J12"/>
    <mergeCell ref="K12:M12"/>
    <mergeCell ref="N12:R12"/>
    <mergeCell ref="S12:T12"/>
    <mergeCell ref="A9:T9"/>
    <mergeCell ref="A10:B11"/>
    <mergeCell ref="C10:F11"/>
    <mergeCell ref="G10:J11"/>
    <mergeCell ref="K10:M11"/>
    <mergeCell ref="N10:R11"/>
    <mergeCell ref="S10:T10"/>
    <mergeCell ref="S11:T11"/>
    <mergeCell ref="A14:B14"/>
    <mergeCell ref="C14:F14"/>
    <mergeCell ref="G14:J14"/>
    <mergeCell ref="K14:M14"/>
    <mergeCell ref="N14:R14"/>
    <mergeCell ref="S14:T14"/>
    <mergeCell ref="A13:B13"/>
    <mergeCell ref="C13:F13"/>
    <mergeCell ref="G13:J13"/>
    <mergeCell ref="K13:M13"/>
    <mergeCell ref="N13:R13"/>
    <mergeCell ref="S13:T13"/>
    <mergeCell ref="A19:B19"/>
    <mergeCell ref="C19:F19"/>
    <mergeCell ref="G19:J19"/>
    <mergeCell ref="K19:M19"/>
    <mergeCell ref="N19:R19"/>
    <mergeCell ref="S19:T19"/>
    <mergeCell ref="S17:T17"/>
    <mergeCell ref="S18:T18"/>
    <mergeCell ref="A15:B15"/>
    <mergeCell ref="C15:F15"/>
    <mergeCell ref="G15:J15"/>
    <mergeCell ref="K15:M15"/>
    <mergeCell ref="N15:R15"/>
    <mergeCell ref="S15:T15"/>
    <mergeCell ref="A16:B16"/>
    <mergeCell ref="C16:F16"/>
    <mergeCell ref="G16:J16"/>
    <mergeCell ref="K16:M16"/>
    <mergeCell ref="N16:R16"/>
    <mergeCell ref="S16:T16"/>
    <mergeCell ref="A17:B17"/>
    <mergeCell ref="C17:F17"/>
    <mergeCell ref="G17:J17"/>
    <mergeCell ref="K17:M17"/>
    <mergeCell ref="K21:M21"/>
    <mergeCell ref="N21:R21"/>
    <mergeCell ref="S21:T21"/>
    <mergeCell ref="A20:B20"/>
    <mergeCell ref="C20:F20"/>
    <mergeCell ref="G20:J20"/>
    <mergeCell ref="K20:M20"/>
    <mergeCell ref="N20:R20"/>
    <mergeCell ref="S20:T20"/>
    <mergeCell ref="A37:B37"/>
    <mergeCell ref="C37:F37"/>
    <mergeCell ref="G37:J37"/>
    <mergeCell ref="K37:M37"/>
    <mergeCell ref="N37:R37"/>
    <mergeCell ref="S37:T37"/>
    <mergeCell ref="A38:B38"/>
    <mergeCell ref="C38:F38"/>
    <mergeCell ref="G38:J38"/>
    <mergeCell ref="K38:M38"/>
    <mergeCell ref="A34:B34"/>
    <mergeCell ref="C34:F34"/>
    <mergeCell ref="G34:J34"/>
    <mergeCell ref="K34:M34"/>
    <mergeCell ref="N34:R34"/>
    <mergeCell ref="S34:T34"/>
    <mergeCell ref="A35:B35"/>
    <mergeCell ref="C35:F35"/>
    <mergeCell ref="G35:J35"/>
    <mergeCell ref="K35:M35"/>
    <mergeCell ref="N35:R35"/>
    <mergeCell ref="S35:T35"/>
    <mergeCell ref="A48:B48"/>
    <mergeCell ref="C48:F48"/>
    <mergeCell ref="G48:J48"/>
    <mergeCell ref="K48:M48"/>
    <mergeCell ref="N48:R48"/>
    <mergeCell ref="S48:T48"/>
    <mergeCell ref="A42:B42"/>
    <mergeCell ref="C42:F42"/>
    <mergeCell ref="G42:J42"/>
    <mergeCell ref="K42:M42"/>
    <mergeCell ref="N42:R42"/>
    <mergeCell ref="S42:T42"/>
    <mergeCell ref="A43:B43"/>
    <mergeCell ref="C43:F43"/>
    <mergeCell ref="G43:J43"/>
    <mergeCell ref="K43:M43"/>
    <mergeCell ref="A45:B45"/>
    <mergeCell ref="C45:F45"/>
    <mergeCell ref="G45:J45"/>
    <mergeCell ref="K45:M45"/>
    <mergeCell ref="N45:R45"/>
    <mergeCell ref="S45:T45"/>
    <mergeCell ref="A46:B46"/>
    <mergeCell ref="C46:F46"/>
    <mergeCell ref="A50:T50"/>
    <mergeCell ref="A49:T49"/>
    <mergeCell ref="A51:E51"/>
    <mergeCell ref="F51:J51"/>
    <mergeCell ref="K51:N51"/>
    <mergeCell ref="O51:T51"/>
    <mergeCell ref="A52:E52"/>
    <mergeCell ref="F52:J52"/>
    <mergeCell ref="K52:N52"/>
    <mergeCell ref="O52:T52"/>
    <mergeCell ref="A58:T58"/>
    <mergeCell ref="A56:E56"/>
    <mergeCell ref="F56:J56"/>
    <mergeCell ref="K56:N56"/>
    <mergeCell ref="O56:T56"/>
    <mergeCell ref="A57:E57"/>
    <mergeCell ref="F57:J57"/>
    <mergeCell ref="K57:N57"/>
    <mergeCell ref="O57:T57"/>
    <mergeCell ref="A66:C68"/>
    <mergeCell ref="D66:I68"/>
    <mergeCell ref="J66:L68"/>
    <mergeCell ref="M66:Q68"/>
    <mergeCell ref="R66:T68"/>
    <mergeCell ref="A59:C59"/>
    <mergeCell ref="D59:I60"/>
    <mergeCell ref="J59:L59"/>
    <mergeCell ref="M59:Q59"/>
    <mergeCell ref="R59:T60"/>
    <mergeCell ref="A60:C60"/>
    <mergeCell ref="J60:L60"/>
    <mergeCell ref="M60:Q60"/>
    <mergeCell ref="A61:C61"/>
    <mergeCell ref="D61:I61"/>
    <mergeCell ref="J61:L61"/>
    <mergeCell ref="M61:Q61"/>
    <mergeCell ref="R61:T61"/>
    <mergeCell ref="A62:C62"/>
    <mergeCell ref="D62:I62"/>
    <mergeCell ref="J62:L62"/>
    <mergeCell ref="M62:Q62"/>
    <mergeCell ref="R62:T62"/>
    <mergeCell ref="N17:R17"/>
    <mergeCell ref="A18:B18"/>
    <mergeCell ref="C18:F18"/>
    <mergeCell ref="G18:J18"/>
    <mergeCell ref="K18:M18"/>
    <mergeCell ref="N18:R18"/>
    <mergeCell ref="K25:M26"/>
    <mergeCell ref="N25:R26"/>
    <mergeCell ref="S25:T25"/>
    <mergeCell ref="S26:T26"/>
    <mergeCell ref="A23:T23"/>
    <mergeCell ref="A22:B22"/>
    <mergeCell ref="C22:F22"/>
    <mergeCell ref="G22:J22"/>
    <mergeCell ref="K22:M22"/>
    <mergeCell ref="N22:R22"/>
    <mergeCell ref="S22:T22"/>
    <mergeCell ref="A24:T24"/>
    <mergeCell ref="A25:B26"/>
    <mergeCell ref="C25:F26"/>
    <mergeCell ref="G25:J26"/>
    <mergeCell ref="A21:B21"/>
    <mergeCell ref="C21:F21"/>
    <mergeCell ref="G21:J21"/>
    <mergeCell ref="A27:B27"/>
    <mergeCell ref="C27:F27"/>
    <mergeCell ref="G27:J27"/>
    <mergeCell ref="K27:M27"/>
    <mergeCell ref="N27:R27"/>
    <mergeCell ref="S27:T27"/>
    <mergeCell ref="N29:R29"/>
    <mergeCell ref="S29:T29"/>
    <mergeCell ref="A30:B30"/>
    <mergeCell ref="C30:F30"/>
    <mergeCell ref="G30:J30"/>
    <mergeCell ref="K30:M30"/>
    <mergeCell ref="N30:R30"/>
    <mergeCell ref="S30:T30"/>
    <mergeCell ref="A28:B28"/>
    <mergeCell ref="C28:F28"/>
    <mergeCell ref="G28:J28"/>
    <mergeCell ref="K28:M28"/>
    <mergeCell ref="N28:R28"/>
    <mergeCell ref="S28:T28"/>
    <mergeCell ref="A29:B29"/>
    <mergeCell ref="C29:F29"/>
    <mergeCell ref="G29:J29"/>
    <mergeCell ref="K29:M29"/>
    <mergeCell ref="A31:B31"/>
    <mergeCell ref="C31:F31"/>
    <mergeCell ref="G31:J31"/>
    <mergeCell ref="K31:M31"/>
    <mergeCell ref="N31:R31"/>
    <mergeCell ref="S31:T31"/>
    <mergeCell ref="A36:B36"/>
    <mergeCell ref="C36:F36"/>
    <mergeCell ref="G36:J36"/>
    <mergeCell ref="K36:M36"/>
    <mergeCell ref="N36:R36"/>
    <mergeCell ref="S36:T36"/>
    <mergeCell ref="A32:B32"/>
    <mergeCell ref="C32:F32"/>
    <mergeCell ref="G32:J32"/>
    <mergeCell ref="K32:M32"/>
    <mergeCell ref="N32:R32"/>
    <mergeCell ref="S32:T32"/>
    <mergeCell ref="A33:B33"/>
    <mergeCell ref="C33:F33"/>
    <mergeCell ref="G33:J33"/>
    <mergeCell ref="K33:M33"/>
    <mergeCell ref="N33:R33"/>
    <mergeCell ref="S33:T33"/>
    <mergeCell ref="N38:R38"/>
    <mergeCell ref="S38:T38"/>
    <mergeCell ref="A39:B39"/>
    <mergeCell ref="C39:F39"/>
    <mergeCell ref="G39:J39"/>
    <mergeCell ref="K39:M39"/>
    <mergeCell ref="N39:R39"/>
    <mergeCell ref="S39:T39"/>
    <mergeCell ref="N43:R43"/>
    <mergeCell ref="S43:T43"/>
    <mergeCell ref="N41:R41"/>
    <mergeCell ref="S41:T41"/>
    <mergeCell ref="A44:B44"/>
    <mergeCell ref="C44:F44"/>
    <mergeCell ref="G44:J44"/>
    <mergeCell ref="K44:M44"/>
    <mergeCell ref="N44:R44"/>
    <mergeCell ref="S44:T44"/>
    <mergeCell ref="A40:B40"/>
    <mergeCell ref="C40:F40"/>
    <mergeCell ref="G40:J40"/>
    <mergeCell ref="K40:M40"/>
    <mergeCell ref="N40:R40"/>
    <mergeCell ref="S40:T40"/>
    <mergeCell ref="A41:B41"/>
    <mergeCell ref="C41:F41"/>
    <mergeCell ref="G41:J41"/>
    <mergeCell ref="K41:M41"/>
    <mergeCell ref="G46:J46"/>
    <mergeCell ref="K46:M46"/>
    <mergeCell ref="N46:R46"/>
    <mergeCell ref="S46:T46"/>
    <mergeCell ref="A47:B47"/>
    <mergeCell ref="C47:F47"/>
    <mergeCell ref="G47:J47"/>
    <mergeCell ref="K47:M47"/>
    <mergeCell ref="N47:R47"/>
    <mergeCell ref="S47:T47"/>
    <mergeCell ref="F53:J53"/>
    <mergeCell ref="K53:N53"/>
    <mergeCell ref="O53:T53"/>
    <mergeCell ref="A54:E54"/>
    <mergeCell ref="F54:J54"/>
    <mergeCell ref="K54:N54"/>
    <mergeCell ref="O54:T54"/>
    <mergeCell ref="A55:E55"/>
    <mergeCell ref="F55:J55"/>
    <mergeCell ref="K55:N55"/>
    <mergeCell ref="O55:T55"/>
    <mergeCell ref="A53:E53"/>
    <mergeCell ref="A63:C63"/>
    <mergeCell ref="D63:I63"/>
    <mergeCell ref="J63:L63"/>
    <mergeCell ref="M63:Q63"/>
    <mergeCell ref="R63:T63"/>
    <mergeCell ref="M71:Q71"/>
    <mergeCell ref="R71:T71"/>
    <mergeCell ref="A72:C72"/>
    <mergeCell ref="D72:I72"/>
    <mergeCell ref="J72:L72"/>
    <mergeCell ref="M72:Q72"/>
    <mergeCell ref="R72:T72"/>
    <mergeCell ref="A69:C69"/>
    <mergeCell ref="D69:I69"/>
    <mergeCell ref="J69:L69"/>
    <mergeCell ref="M69:Q69"/>
    <mergeCell ref="R69:T69"/>
    <mergeCell ref="A70:C70"/>
    <mergeCell ref="D70:I70"/>
    <mergeCell ref="J70:L70"/>
    <mergeCell ref="M70:Q70"/>
    <mergeCell ref="R70:T70"/>
    <mergeCell ref="A64:T64"/>
    <mergeCell ref="A65:T65"/>
    <mergeCell ref="A73:C73"/>
    <mergeCell ref="D73:I73"/>
    <mergeCell ref="J73:L73"/>
    <mergeCell ref="M73:Q73"/>
    <mergeCell ref="R73:T73"/>
    <mergeCell ref="A71:C71"/>
    <mergeCell ref="D71:I71"/>
    <mergeCell ref="J71:L71"/>
    <mergeCell ref="A74:C74"/>
    <mergeCell ref="D74:I74"/>
    <mergeCell ref="J74:L74"/>
    <mergeCell ref="M74:Q74"/>
    <mergeCell ref="R74:T74"/>
    <mergeCell ref="A75:C75"/>
    <mergeCell ref="D75:I75"/>
    <mergeCell ref="J75:L75"/>
    <mergeCell ref="M75:Q75"/>
    <mergeCell ref="R75:T75"/>
    <mergeCell ref="A76:C76"/>
    <mergeCell ref="D76:I76"/>
    <mergeCell ref="J76:L76"/>
    <mergeCell ref="M76:Q76"/>
    <mergeCell ref="R76:T76"/>
    <mergeCell ref="A77:C77"/>
    <mergeCell ref="D77:I77"/>
    <mergeCell ref="J77:L77"/>
    <mergeCell ref="M77:Q77"/>
    <mergeCell ref="R77:T77"/>
    <mergeCell ref="A78:C78"/>
    <mergeCell ref="D78:I78"/>
    <mergeCell ref="J78:L78"/>
    <mergeCell ref="M78:Q78"/>
    <mergeCell ref="R78:T78"/>
    <mergeCell ref="A79:C79"/>
    <mergeCell ref="D79:I79"/>
    <mergeCell ref="J79:L79"/>
    <mergeCell ref="M79:Q79"/>
    <mergeCell ref="R79:T79"/>
    <mergeCell ref="A80:C80"/>
    <mergeCell ref="D80:I80"/>
    <mergeCell ref="J80:L80"/>
    <mergeCell ref="M80:Q80"/>
    <mergeCell ref="R80:T80"/>
    <mergeCell ref="A81:C81"/>
    <mergeCell ref="D81:I81"/>
    <mergeCell ref="J81:L81"/>
    <mergeCell ref="M81:Q81"/>
    <mergeCell ref="R81:T81"/>
    <mergeCell ref="A82:C82"/>
    <mergeCell ref="D82:I82"/>
    <mergeCell ref="J82:L82"/>
    <mergeCell ref="M82:Q82"/>
    <mergeCell ref="R82:T82"/>
    <mergeCell ref="A83:C83"/>
    <mergeCell ref="D83:I83"/>
    <mergeCell ref="J83:L83"/>
    <mergeCell ref="M83:Q83"/>
    <mergeCell ref="R83:T83"/>
    <mergeCell ref="A84:C84"/>
    <mergeCell ref="D84:I84"/>
    <mergeCell ref="J84:L84"/>
    <mergeCell ref="M84:Q84"/>
    <mergeCell ref="R84:T84"/>
    <mergeCell ref="A85:C85"/>
    <mergeCell ref="D85:I85"/>
    <mergeCell ref="J85:L85"/>
    <mergeCell ref="M85:Q85"/>
    <mergeCell ref="R85:T85"/>
    <mergeCell ref="A86:C86"/>
    <mergeCell ref="D86:I86"/>
    <mergeCell ref="J86:L86"/>
    <mergeCell ref="M86:Q86"/>
    <mergeCell ref="R86:T86"/>
    <mergeCell ref="A87:C87"/>
    <mergeCell ref="D87:I87"/>
    <mergeCell ref="J87:L87"/>
    <mergeCell ref="M87:Q87"/>
    <mergeCell ref="R87:T87"/>
    <mergeCell ref="A88:C88"/>
    <mergeCell ref="D88:I88"/>
    <mergeCell ref="J88:L88"/>
    <mergeCell ref="M88:Q88"/>
    <mergeCell ref="R88:T88"/>
    <mergeCell ref="A89:C89"/>
    <mergeCell ref="D89:I89"/>
    <mergeCell ref="J89:L89"/>
    <mergeCell ref="M89:Q89"/>
    <mergeCell ref="R89:T89"/>
    <mergeCell ref="A90:C90"/>
    <mergeCell ref="D90:I90"/>
    <mergeCell ref="J90:L90"/>
    <mergeCell ref="M90:Q90"/>
    <mergeCell ref="R90:T90"/>
    <mergeCell ref="A91:C91"/>
    <mergeCell ref="D91:I91"/>
    <mergeCell ref="J91:L91"/>
    <mergeCell ref="M91:Q91"/>
    <mergeCell ref="R91:T91"/>
    <mergeCell ref="A92:C92"/>
    <mergeCell ref="D92:I92"/>
    <mergeCell ref="J92:L92"/>
    <mergeCell ref="M92:Q92"/>
    <mergeCell ref="R92:T92"/>
    <mergeCell ref="A93:C93"/>
    <mergeCell ref="D93:I93"/>
    <mergeCell ref="J93:L93"/>
    <mergeCell ref="M93:Q93"/>
    <mergeCell ref="R93:T93"/>
    <mergeCell ref="A94:C94"/>
    <mergeCell ref="D94:I94"/>
    <mergeCell ref="J94:L94"/>
    <mergeCell ref="M94:Q94"/>
    <mergeCell ref="R94:T94"/>
    <mergeCell ref="A95:C95"/>
    <mergeCell ref="D95:I95"/>
    <mergeCell ref="J95:L95"/>
    <mergeCell ref="M95:Q95"/>
    <mergeCell ref="R95:T95"/>
    <mergeCell ref="A96:C96"/>
    <mergeCell ref="D96:I96"/>
    <mergeCell ref="J96:L96"/>
    <mergeCell ref="M96:Q96"/>
    <mergeCell ref="R96:T96"/>
    <mergeCell ref="A97:C97"/>
    <mergeCell ref="D97:I97"/>
    <mergeCell ref="J97:L97"/>
    <mergeCell ref="M97:Q97"/>
    <mergeCell ref="R97:T97"/>
    <mergeCell ref="A98:C98"/>
    <mergeCell ref="D98:I98"/>
    <mergeCell ref="J98:L98"/>
    <mergeCell ref="M98:Q98"/>
    <mergeCell ref="R98:T98"/>
    <mergeCell ref="A99:C99"/>
    <mergeCell ref="D99:I99"/>
    <mergeCell ref="J99:L99"/>
    <mergeCell ref="M99:Q99"/>
    <mergeCell ref="R99:T99"/>
    <mergeCell ref="A100:C100"/>
    <mergeCell ref="D100:I100"/>
    <mergeCell ref="J100:L100"/>
    <mergeCell ref="M100:Q100"/>
    <mergeCell ref="R100:T100"/>
    <mergeCell ref="A101:C101"/>
    <mergeCell ref="D101:I101"/>
    <mergeCell ref="J101:L101"/>
    <mergeCell ref="M101:Q101"/>
    <mergeCell ref="R101:T101"/>
    <mergeCell ref="A102:C102"/>
    <mergeCell ref="D102:I102"/>
    <mergeCell ref="J102:L102"/>
    <mergeCell ref="M102:Q102"/>
    <mergeCell ref="R102:T102"/>
    <mergeCell ref="A103:C103"/>
    <mergeCell ref="D103:I103"/>
    <mergeCell ref="J103:L103"/>
    <mergeCell ref="M103:Q103"/>
    <mergeCell ref="R103:T103"/>
    <mergeCell ref="A104:C104"/>
    <mergeCell ref="D104:I104"/>
    <mergeCell ref="J104:L104"/>
    <mergeCell ref="M104:Q104"/>
    <mergeCell ref="R104:T104"/>
    <mergeCell ref="A105:C105"/>
    <mergeCell ref="D105:I105"/>
    <mergeCell ref="J105:L105"/>
    <mergeCell ref="M105:Q105"/>
    <mergeCell ref="R105:T105"/>
    <mergeCell ref="A106:C106"/>
    <mergeCell ref="D106:I106"/>
    <mergeCell ref="J106:L106"/>
    <mergeCell ref="M106:Q106"/>
    <mergeCell ref="R106:T106"/>
    <mergeCell ref="A107:C107"/>
    <mergeCell ref="D107:I107"/>
    <mergeCell ref="J107:L107"/>
    <mergeCell ref="M107:Q107"/>
    <mergeCell ref="R107:T107"/>
    <mergeCell ref="A108:C108"/>
    <mergeCell ref="D108:I108"/>
    <mergeCell ref="J108:L108"/>
    <mergeCell ref="M108:Q108"/>
    <mergeCell ref="R108:T108"/>
    <mergeCell ref="A109:C109"/>
    <mergeCell ref="D109:I109"/>
    <mergeCell ref="J109:L109"/>
    <mergeCell ref="M109:Q109"/>
    <mergeCell ref="R109:T109"/>
    <mergeCell ref="A110:C110"/>
    <mergeCell ref="D110:I110"/>
    <mergeCell ref="J110:L110"/>
    <mergeCell ref="M110:Q110"/>
    <mergeCell ref="R110:T110"/>
    <mergeCell ref="A111:C111"/>
    <mergeCell ref="D111:I111"/>
    <mergeCell ref="J111:L111"/>
    <mergeCell ref="M111:Q111"/>
    <mergeCell ref="R111:T111"/>
    <mergeCell ref="A112:T112"/>
    <mergeCell ref="A113:T113"/>
    <mergeCell ref="A114:C115"/>
    <mergeCell ref="D114:I115"/>
    <mergeCell ref="J114:L114"/>
    <mergeCell ref="M114:Q115"/>
    <mergeCell ref="R114:T114"/>
    <mergeCell ref="J115:L115"/>
    <mergeCell ref="R115:T115"/>
    <mergeCell ref="A116:C116"/>
    <mergeCell ref="D116:I116"/>
    <mergeCell ref="J116:L116"/>
    <mergeCell ref="M116:Q116"/>
    <mergeCell ref="R116:T116"/>
    <mergeCell ref="A117:C117"/>
    <mergeCell ref="D117:I117"/>
    <mergeCell ref="J117:L117"/>
    <mergeCell ref="M117:Q117"/>
    <mergeCell ref="R117:T117"/>
    <mergeCell ref="A118:C118"/>
    <mergeCell ref="D118:I118"/>
    <mergeCell ref="J118:L118"/>
    <mergeCell ref="M118:Q118"/>
    <mergeCell ref="R118:T118"/>
    <mergeCell ref="A119:C119"/>
    <mergeCell ref="D119:I119"/>
    <mergeCell ref="J119:L119"/>
    <mergeCell ref="M119:Q119"/>
    <mergeCell ref="R119:T119"/>
    <mergeCell ref="A120:C120"/>
    <mergeCell ref="D120:I120"/>
    <mergeCell ref="J120:L120"/>
    <mergeCell ref="M120:Q120"/>
    <mergeCell ref="R120:T120"/>
    <mergeCell ref="A121:C121"/>
    <mergeCell ref="D121:I121"/>
    <mergeCell ref="J121:L121"/>
    <mergeCell ref="M121:Q121"/>
    <mergeCell ref="R121:T121"/>
    <mergeCell ref="A122:C122"/>
    <mergeCell ref="D122:I122"/>
    <mergeCell ref="J122:L122"/>
    <mergeCell ref="M122:Q122"/>
    <mergeCell ref="R122:T122"/>
    <mergeCell ref="A123:C123"/>
    <mergeCell ref="D123:I123"/>
    <mergeCell ref="J123:L123"/>
    <mergeCell ref="M123:Q123"/>
    <mergeCell ref="R123:T123"/>
    <mergeCell ref="A124:C124"/>
    <mergeCell ref="D124:I124"/>
    <mergeCell ref="J124:L124"/>
    <mergeCell ref="M124:Q124"/>
    <mergeCell ref="R124:T124"/>
    <mergeCell ref="A125:C125"/>
    <mergeCell ref="D125:I125"/>
    <mergeCell ref="J125:L125"/>
    <mergeCell ref="M125:Q125"/>
    <mergeCell ref="R125:T125"/>
    <mergeCell ref="A126:C126"/>
    <mergeCell ref="D126:I126"/>
    <mergeCell ref="J126:L126"/>
    <mergeCell ref="M126:Q126"/>
    <mergeCell ref="R126:T126"/>
    <mergeCell ref="A127:C127"/>
    <mergeCell ref="D127:I127"/>
    <mergeCell ref="J127:L127"/>
    <mergeCell ref="M127:Q127"/>
    <mergeCell ref="R127:T127"/>
    <mergeCell ref="A128:C128"/>
    <mergeCell ref="D128:I128"/>
    <mergeCell ref="J128:L128"/>
    <mergeCell ref="M128:Q128"/>
    <mergeCell ref="R128:T128"/>
    <mergeCell ref="A129:C129"/>
    <mergeCell ref="D129:I129"/>
    <mergeCell ref="J129:L129"/>
    <mergeCell ref="M129:Q129"/>
    <mergeCell ref="R129:T129"/>
    <mergeCell ref="A130:C130"/>
    <mergeCell ref="D130:I130"/>
    <mergeCell ref="J130:L130"/>
    <mergeCell ref="M130:Q130"/>
    <mergeCell ref="R130:T130"/>
    <mergeCell ref="A131:C131"/>
    <mergeCell ref="D131:I131"/>
    <mergeCell ref="J131:L131"/>
    <mergeCell ref="M131:Q131"/>
    <mergeCell ref="R131:T131"/>
    <mergeCell ref="A132:C132"/>
    <mergeCell ref="D132:I132"/>
    <mergeCell ref="J132:L132"/>
    <mergeCell ref="M132:Q132"/>
    <mergeCell ref="R132:T132"/>
    <mergeCell ref="A133:C133"/>
    <mergeCell ref="D133:I133"/>
    <mergeCell ref="J133:L133"/>
    <mergeCell ref="M133:Q133"/>
    <mergeCell ref="R133:T133"/>
    <mergeCell ref="A134:C134"/>
    <mergeCell ref="D134:I134"/>
    <mergeCell ref="J134:L134"/>
    <mergeCell ref="M134:Q134"/>
    <mergeCell ref="R134:T134"/>
    <mergeCell ref="A135:C135"/>
    <mergeCell ref="D135:I135"/>
    <mergeCell ref="J135:L135"/>
    <mergeCell ref="M135:Q135"/>
    <mergeCell ref="R135:T135"/>
    <mergeCell ref="A136:C136"/>
    <mergeCell ref="D136:I136"/>
    <mergeCell ref="J136:L136"/>
    <mergeCell ref="M136:Q136"/>
    <mergeCell ref="R136:T136"/>
    <mergeCell ref="A137:C137"/>
    <mergeCell ref="D137:I137"/>
    <mergeCell ref="J137:L137"/>
    <mergeCell ref="M137:Q137"/>
    <mergeCell ref="R137:T137"/>
    <mergeCell ref="A138:C138"/>
    <mergeCell ref="D138:I138"/>
    <mergeCell ref="J138:L138"/>
    <mergeCell ref="M138:Q138"/>
    <mergeCell ref="R138:T138"/>
    <mergeCell ref="A139:C139"/>
    <mergeCell ref="D139:I139"/>
    <mergeCell ref="J139:L139"/>
    <mergeCell ref="M139:Q139"/>
    <mergeCell ref="R139:T139"/>
    <mergeCell ref="A140:C140"/>
    <mergeCell ref="D140:I140"/>
    <mergeCell ref="J140:L140"/>
    <mergeCell ref="M140:Q140"/>
    <mergeCell ref="R140:T140"/>
    <mergeCell ref="A141:C141"/>
    <mergeCell ref="D141:I141"/>
    <mergeCell ref="J141:L141"/>
    <mergeCell ref="M141:Q141"/>
    <mergeCell ref="R141:T141"/>
    <mergeCell ref="A142:C142"/>
    <mergeCell ref="D142:I142"/>
    <mergeCell ref="J142:L142"/>
    <mergeCell ref="M142:Q142"/>
    <mergeCell ref="R142:T142"/>
    <mergeCell ref="A143:C143"/>
    <mergeCell ref="D143:I143"/>
    <mergeCell ref="J143:L143"/>
    <mergeCell ref="M143:Q143"/>
    <mergeCell ref="R143:T143"/>
    <mergeCell ref="A144:T144"/>
    <mergeCell ref="A145:T145"/>
    <mergeCell ref="A146:T146"/>
    <mergeCell ref="A147:C147"/>
    <mergeCell ref="D147:H148"/>
    <mergeCell ref="I147:K148"/>
    <mergeCell ref="L147:P148"/>
    <mergeCell ref="Q147:T148"/>
    <mergeCell ref="A148:C148"/>
    <mergeCell ref="A149:C149"/>
    <mergeCell ref="D149:H149"/>
    <mergeCell ref="I149:K149"/>
    <mergeCell ref="L149:P149"/>
    <mergeCell ref="Q149:T149"/>
    <mergeCell ref="A150:C150"/>
    <mergeCell ref="D150:H150"/>
    <mergeCell ref="I150:K150"/>
    <mergeCell ref="L150:P150"/>
    <mergeCell ref="Q150:T150"/>
    <mergeCell ref="A151:C151"/>
    <mergeCell ref="D151:H151"/>
    <mergeCell ref="I151:K151"/>
    <mergeCell ref="L151:P151"/>
    <mergeCell ref="Q151:T151"/>
    <mergeCell ref="A152:T152"/>
    <mergeCell ref="A153:A154"/>
    <mergeCell ref="B153:D154"/>
    <mergeCell ref="E153:G154"/>
    <mergeCell ref="H153:J154"/>
    <mergeCell ref="K153:K154"/>
    <mergeCell ref="L153:O154"/>
    <mergeCell ref="P153:S154"/>
    <mergeCell ref="T153:T154"/>
    <mergeCell ref="B155:D155"/>
    <mergeCell ref="E155:G155"/>
    <mergeCell ref="H155:J155"/>
    <mergeCell ref="L155:O155"/>
    <mergeCell ref="P155:S155"/>
    <mergeCell ref="A156:T156"/>
    <mergeCell ref="A157:T157"/>
    <mergeCell ref="A158:T158"/>
    <mergeCell ref="A159:F159"/>
    <mergeCell ref="G159:M159"/>
    <mergeCell ref="N159:T159"/>
    <mergeCell ref="A160:F160"/>
    <mergeCell ref="G160:M160"/>
    <mergeCell ref="N160:T160"/>
    <mergeCell ref="A161:T161"/>
    <mergeCell ref="A162:F162"/>
    <mergeCell ref="G162:M162"/>
    <mergeCell ref="N162:T162"/>
    <mergeCell ref="A163:F163"/>
    <mergeCell ref="G163:M163"/>
    <mergeCell ref="N163:T163"/>
    <mergeCell ref="A164:F164"/>
    <mergeCell ref="G164:M164"/>
    <mergeCell ref="N164:T164"/>
    <mergeCell ref="A165:F165"/>
    <mergeCell ref="G165:M165"/>
    <mergeCell ref="N165:T165"/>
    <mergeCell ref="A166:F166"/>
    <mergeCell ref="G166:M166"/>
    <mergeCell ref="N166:T166"/>
    <mergeCell ref="A167:F167"/>
    <mergeCell ref="G167:M167"/>
    <mergeCell ref="N167:T167"/>
    <mergeCell ref="A168:F168"/>
    <mergeCell ref="G168:M168"/>
    <mergeCell ref="N168:T168"/>
    <mergeCell ref="A169:F169"/>
    <mergeCell ref="G169:M169"/>
    <mergeCell ref="N169:T169"/>
    <mergeCell ref="A170:F170"/>
    <mergeCell ref="G170:M170"/>
    <mergeCell ref="N170:T170"/>
    <mergeCell ref="A171:F171"/>
    <mergeCell ref="G171:M171"/>
    <mergeCell ref="N171:T171"/>
    <mergeCell ref="A172:F172"/>
    <mergeCell ref="G172:M172"/>
    <mergeCell ref="N172:T172"/>
    <mergeCell ref="A173:F173"/>
    <mergeCell ref="G173:M173"/>
    <mergeCell ref="N173:T173"/>
    <mergeCell ref="A174:F174"/>
    <mergeCell ref="G174:M174"/>
    <mergeCell ref="N174:T174"/>
    <mergeCell ref="A175:F175"/>
    <mergeCell ref="G175:M175"/>
    <mergeCell ref="N175:T175"/>
    <mergeCell ref="A176:F176"/>
    <mergeCell ref="G176:M176"/>
    <mergeCell ref="N176:T176"/>
    <mergeCell ref="A177:F177"/>
    <mergeCell ref="G177:M177"/>
    <mergeCell ref="N177:T177"/>
    <mergeCell ref="A178:F178"/>
    <mergeCell ref="G178:M178"/>
    <mergeCell ref="N178:T178"/>
    <mergeCell ref="A179:F179"/>
    <mergeCell ref="G179:M179"/>
    <mergeCell ref="N179:T179"/>
    <mergeCell ref="A180:F180"/>
    <mergeCell ref="G180:M180"/>
    <mergeCell ref="N180:T180"/>
    <mergeCell ref="A181:F181"/>
    <mergeCell ref="G181:M181"/>
    <mergeCell ref="N181:T181"/>
    <mergeCell ref="A182:F182"/>
    <mergeCell ref="G182:M182"/>
    <mergeCell ref="N182:T182"/>
    <mergeCell ref="A183:F183"/>
    <mergeCell ref="G183:M183"/>
    <mergeCell ref="N183:T183"/>
    <mergeCell ref="A184:F184"/>
    <mergeCell ref="G184:M184"/>
    <mergeCell ref="N184:T184"/>
    <mergeCell ref="A185:F185"/>
    <mergeCell ref="G185:M185"/>
    <mergeCell ref="N185:T185"/>
    <mergeCell ref="A186:F186"/>
    <mergeCell ref="G186:M186"/>
    <mergeCell ref="N186:T186"/>
    <mergeCell ref="A187:F187"/>
    <mergeCell ref="G187:M187"/>
    <mergeCell ref="N187:T187"/>
    <mergeCell ref="A188:F188"/>
    <mergeCell ref="G188:M188"/>
    <mergeCell ref="N188:T188"/>
    <mergeCell ref="A189:F189"/>
    <mergeCell ref="G189:M189"/>
    <mergeCell ref="N189:T189"/>
    <mergeCell ref="A190:F190"/>
    <mergeCell ref="G190:M190"/>
    <mergeCell ref="N190:T190"/>
    <mergeCell ref="A191:F191"/>
    <mergeCell ref="G191:M191"/>
    <mergeCell ref="N191:T191"/>
    <mergeCell ref="A192:F192"/>
    <mergeCell ref="G192:M192"/>
    <mergeCell ref="N192:T192"/>
    <mergeCell ref="A193:F193"/>
    <mergeCell ref="G193:M193"/>
    <mergeCell ref="N193:T193"/>
    <mergeCell ref="A197:F197"/>
    <mergeCell ref="G197:M197"/>
    <mergeCell ref="N197:T197"/>
    <mergeCell ref="A198:T198"/>
    <mergeCell ref="A201:T201"/>
    <mergeCell ref="A194:F194"/>
    <mergeCell ref="G194:M194"/>
    <mergeCell ref="N194:T194"/>
    <mergeCell ref="A195:F195"/>
    <mergeCell ref="G195:M195"/>
    <mergeCell ref="N195:T195"/>
    <mergeCell ref="A196:F196"/>
    <mergeCell ref="G196:M196"/>
    <mergeCell ref="N196:T196"/>
  </mergeCells>
  <pageMargins left="0.7" right="0.7" top="0.75" bottom="0.75" header="0.3" footer="0.3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4"/>
  <sheetViews>
    <sheetView tabSelected="1" topLeftCell="A16" workbookViewId="0">
      <selection activeCell="J29" sqref="J29"/>
    </sheetView>
  </sheetViews>
  <sheetFormatPr defaultRowHeight="15" x14ac:dyDescent="0.25"/>
  <cols>
    <col min="1" max="1" width="7.42578125" style="83" customWidth="1"/>
    <col min="2" max="2" width="85.7109375" style="83" customWidth="1"/>
    <col min="3" max="7" width="14.28515625" style="83" customWidth="1"/>
    <col min="8" max="16384" width="9.140625" style="83"/>
  </cols>
  <sheetData>
    <row r="1" spans="1:7" ht="15.75" thickBot="1" x14ac:dyDescent="0.3">
      <c r="A1" s="273" t="s">
        <v>287</v>
      </c>
      <c r="B1" s="274"/>
      <c r="C1" s="274"/>
      <c r="D1" s="274"/>
      <c r="E1" s="274"/>
      <c r="F1" s="274"/>
      <c r="G1" s="275"/>
    </row>
    <row r="2" spans="1:7" ht="15.75" thickBot="1" x14ac:dyDescent="0.3">
      <c r="A2" s="276"/>
      <c r="B2" s="277"/>
      <c r="C2" s="280" t="s">
        <v>93</v>
      </c>
      <c r="D2" s="281"/>
      <c r="E2" s="281"/>
      <c r="F2" s="281"/>
      <c r="G2" s="282"/>
    </row>
    <row r="3" spans="1:7" ht="15.75" thickBot="1" x14ac:dyDescent="0.3">
      <c r="A3" s="278"/>
      <c r="B3" s="279"/>
      <c r="C3" s="101" t="s">
        <v>238</v>
      </c>
      <c r="D3" s="101" t="s">
        <v>239</v>
      </c>
      <c r="E3" s="101" t="s">
        <v>240</v>
      </c>
      <c r="F3" s="101" t="s">
        <v>241</v>
      </c>
      <c r="G3" s="101" t="s">
        <v>242</v>
      </c>
    </row>
    <row r="4" spans="1:7" ht="15.75" thickBot="1" x14ac:dyDescent="0.3">
      <c r="A4" s="35" t="s">
        <v>94</v>
      </c>
      <c r="B4" s="36" t="s">
        <v>98</v>
      </c>
      <c r="C4" s="37">
        <f>+C5+C11+C16+C22+C25+C28+C29</f>
        <v>120000</v>
      </c>
      <c r="D4" s="37">
        <f>+D5+D11+D16+D22+D25+D28+D29</f>
        <v>240000</v>
      </c>
      <c r="E4" s="37">
        <f>+E5+E11+E16+E22+E25+E28+E29</f>
        <v>360000</v>
      </c>
      <c r="F4" s="37">
        <f>+F5+F11+F16+F22+F25+F28+F29</f>
        <v>360000</v>
      </c>
      <c r="G4" s="37">
        <f>+G5+G11+G16+G22+G25+G28+G29</f>
        <v>360000</v>
      </c>
    </row>
    <row r="5" spans="1:7" ht="15.75" thickBot="1" x14ac:dyDescent="0.3">
      <c r="A5" s="38" t="s">
        <v>99</v>
      </c>
      <c r="B5" s="39" t="s">
        <v>215</v>
      </c>
      <c r="C5" s="40">
        <f>SUM(C6:C10)</f>
        <v>120000</v>
      </c>
      <c r="D5" s="40">
        <f t="shared" ref="D5:G5" si="0">SUM(D6:D10)</f>
        <v>240000</v>
      </c>
      <c r="E5" s="40">
        <f t="shared" si="0"/>
        <v>360000</v>
      </c>
      <c r="F5" s="40">
        <f t="shared" si="0"/>
        <v>360000</v>
      </c>
      <c r="G5" s="40">
        <f t="shared" si="0"/>
        <v>360000</v>
      </c>
    </row>
    <row r="6" spans="1:7" x14ac:dyDescent="0.25">
      <c r="A6" s="43" t="s">
        <v>100</v>
      </c>
      <c r="B6" s="44" t="s">
        <v>216</v>
      </c>
      <c r="C6" s="45">
        <v>120000</v>
      </c>
      <c r="D6" s="45">
        <f>C6*2</f>
        <v>240000</v>
      </c>
      <c r="E6" s="45">
        <f>C6*3</f>
        <v>360000</v>
      </c>
      <c r="F6" s="45">
        <f>C6*3</f>
        <v>360000</v>
      </c>
      <c r="G6" s="45">
        <f>C6*3</f>
        <v>360000</v>
      </c>
    </row>
    <row r="7" spans="1:7" x14ac:dyDescent="0.25">
      <c r="A7" s="43" t="s">
        <v>102</v>
      </c>
      <c r="B7" s="44" t="s">
        <v>217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x14ac:dyDescent="0.25">
      <c r="A8" s="43" t="s">
        <v>276</v>
      </c>
      <c r="B8" s="44" t="s">
        <v>220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x14ac:dyDescent="0.25">
      <c r="A9" s="43" t="s">
        <v>277</v>
      </c>
      <c r="B9" s="44" t="s">
        <v>221</v>
      </c>
      <c r="C9" s="45">
        <v>0</v>
      </c>
      <c r="D9" s="45">
        <v>0</v>
      </c>
      <c r="E9" s="45">
        <v>0</v>
      </c>
      <c r="F9" s="45">
        <v>0</v>
      </c>
      <c r="G9" s="45">
        <v>0</v>
      </c>
    </row>
    <row r="10" spans="1:7" ht="15.75" thickBot="1" x14ac:dyDescent="0.3">
      <c r="A10" s="43" t="s">
        <v>278</v>
      </c>
      <c r="B10" s="44" t="s">
        <v>101</v>
      </c>
      <c r="C10" s="45">
        <v>0</v>
      </c>
      <c r="D10" s="45">
        <v>0</v>
      </c>
      <c r="E10" s="45">
        <v>0</v>
      </c>
      <c r="F10" s="45">
        <v>0</v>
      </c>
      <c r="G10" s="45">
        <v>0</v>
      </c>
    </row>
    <row r="11" spans="1:7" ht="15.75" thickBot="1" x14ac:dyDescent="0.3">
      <c r="A11" s="48" t="s">
        <v>103</v>
      </c>
      <c r="B11" s="49" t="s">
        <v>104</v>
      </c>
      <c r="C11" s="50">
        <f>SUM(C12:C15)</f>
        <v>0</v>
      </c>
      <c r="D11" s="50">
        <f>SUM(D12:D15)</f>
        <v>0</v>
      </c>
      <c r="E11" s="50">
        <f>SUM(E12:E15)</f>
        <v>0</v>
      </c>
      <c r="F11" s="50">
        <f>SUM(F12:F15)</f>
        <v>0</v>
      </c>
      <c r="G11" s="50">
        <f>SUM(G12:G15)</f>
        <v>0</v>
      </c>
    </row>
    <row r="12" spans="1:7" x14ac:dyDescent="0.25">
      <c r="A12" s="51" t="s">
        <v>105</v>
      </c>
      <c r="B12" s="52" t="s">
        <v>218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</row>
    <row r="13" spans="1:7" x14ac:dyDescent="0.25">
      <c r="A13" s="53" t="s">
        <v>106</v>
      </c>
      <c r="B13" s="44" t="s">
        <v>107</v>
      </c>
      <c r="C13" s="45">
        <v>0</v>
      </c>
      <c r="D13" s="45">
        <v>0</v>
      </c>
      <c r="E13" s="45">
        <v>0</v>
      </c>
      <c r="F13" s="45">
        <v>0</v>
      </c>
      <c r="G13" s="45">
        <v>0</v>
      </c>
    </row>
    <row r="14" spans="1:7" x14ac:dyDescent="0.25">
      <c r="A14" s="54" t="s">
        <v>108</v>
      </c>
      <c r="B14" s="55" t="s">
        <v>109</v>
      </c>
      <c r="C14" s="45">
        <v>0</v>
      </c>
      <c r="D14" s="45">
        <v>0</v>
      </c>
      <c r="E14" s="45">
        <v>0</v>
      </c>
      <c r="F14" s="45">
        <v>0</v>
      </c>
      <c r="G14" s="45">
        <v>0</v>
      </c>
    </row>
    <row r="15" spans="1:7" ht="15.75" thickBot="1" x14ac:dyDescent="0.3">
      <c r="A15" s="56" t="s">
        <v>110</v>
      </c>
      <c r="B15" s="57" t="s">
        <v>111</v>
      </c>
      <c r="C15" s="45">
        <v>0</v>
      </c>
      <c r="D15" s="45">
        <v>0</v>
      </c>
      <c r="E15" s="45">
        <v>0</v>
      </c>
      <c r="F15" s="45">
        <v>0</v>
      </c>
      <c r="G15" s="45">
        <v>0</v>
      </c>
    </row>
    <row r="16" spans="1:7" ht="15.75" thickBot="1" x14ac:dyDescent="0.3">
      <c r="A16" s="48" t="s">
        <v>112</v>
      </c>
      <c r="B16" s="49" t="s">
        <v>113</v>
      </c>
      <c r="C16" s="50">
        <f>SUM(C17:C21)</f>
        <v>0</v>
      </c>
      <c r="D16" s="50">
        <f>SUM(D17:D21)</f>
        <v>0</v>
      </c>
      <c r="E16" s="50">
        <f>SUM(E17:E21)</f>
        <v>0</v>
      </c>
      <c r="F16" s="50">
        <f>SUM(F17:F21)</f>
        <v>0</v>
      </c>
      <c r="G16" s="50">
        <f>SUM(G17:G21)</f>
        <v>0</v>
      </c>
    </row>
    <row r="17" spans="1:7" x14ac:dyDescent="0.25">
      <c r="A17" s="51" t="s">
        <v>114</v>
      </c>
      <c r="B17" s="52" t="s">
        <v>115</v>
      </c>
      <c r="C17" s="45">
        <v>0</v>
      </c>
      <c r="D17" s="45">
        <v>0</v>
      </c>
      <c r="E17" s="45">
        <v>0</v>
      </c>
      <c r="F17" s="45">
        <v>0</v>
      </c>
      <c r="G17" s="45">
        <v>0</v>
      </c>
    </row>
    <row r="18" spans="1:7" x14ac:dyDescent="0.25">
      <c r="A18" s="53" t="s">
        <v>116</v>
      </c>
      <c r="B18" s="44" t="s">
        <v>117</v>
      </c>
      <c r="C18" s="45">
        <v>0</v>
      </c>
      <c r="D18" s="45">
        <v>0</v>
      </c>
      <c r="E18" s="45">
        <v>0</v>
      </c>
      <c r="F18" s="45">
        <v>0</v>
      </c>
      <c r="G18" s="45">
        <v>0</v>
      </c>
    </row>
    <row r="19" spans="1:7" x14ac:dyDescent="0.25">
      <c r="A19" s="53" t="s">
        <v>118</v>
      </c>
      <c r="B19" s="44" t="s">
        <v>119</v>
      </c>
      <c r="C19" s="45">
        <v>0</v>
      </c>
      <c r="D19" s="45">
        <v>0</v>
      </c>
      <c r="E19" s="45">
        <v>0</v>
      </c>
      <c r="F19" s="45">
        <v>0</v>
      </c>
      <c r="G19" s="45">
        <v>0</v>
      </c>
    </row>
    <row r="20" spans="1:7" x14ac:dyDescent="0.25">
      <c r="A20" s="54" t="s">
        <v>120</v>
      </c>
      <c r="B20" s="55" t="s">
        <v>121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</row>
    <row r="21" spans="1:7" ht="15.75" thickBot="1" x14ac:dyDescent="0.3">
      <c r="A21" s="56" t="s">
        <v>122</v>
      </c>
      <c r="B21" s="57" t="s">
        <v>123</v>
      </c>
      <c r="C21" s="47">
        <v>0</v>
      </c>
      <c r="D21" s="47">
        <v>0</v>
      </c>
      <c r="E21" s="47">
        <v>0</v>
      </c>
      <c r="F21" s="47">
        <v>0</v>
      </c>
      <c r="G21" s="47">
        <v>0</v>
      </c>
    </row>
    <row r="22" spans="1:7" ht="15.75" thickBot="1" x14ac:dyDescent="0.3">
      <c r="A22" s="48" t="s">
        <v>124</v>
      </c>
      <c r="B22" s="49" t="s">
        <v>125</v>
      </c>
      <c r="C22" s="50">
        <f>SUM(C23:C24)</f>
        <v>0</v>
      </c>
      <c r="D22" s="50">
        <f>SUM(D23:D24)</f>
        <v>0</v>
      </c>
      <c r="E22" s="50">
        <f>SUM(E23:E24)</f>
        <v>0</v>
      </c>
      <c r="F22" s="50">
        <f>SUM(F23:F24)</f>
        <v>0</v>
      </c>
      <c r="G22" s="50">
        <f>SUM(G23:G24)</f>
        <v>0</v>
      </c>
    </row>
    <row r="23" spans="1:7" x14ac:dyDescent="0.25">
      <c r="A23" s="51" t="s">
        <v>126</v>
      </c>
      <c r="B23" s="52" t="s">
        <v>219</v>
      </c>
      <c r="C23" s="58">
        <v>0</v>
      </c>
      <c r="D23" s="58">
        <v>0</v>
      </c>
      <c r="E23" s="58">
        <v>0</v>
      </c>
      <c r="F23" s="58">
        <v>0</v>
      </c>
      <c r="G23" s="58">
        <v>0</v>
      </c>
    </row>
    <row r="24" spans="1:7" ht="15.75" thickBot="1" x14ac:dyDescent="0.3">
      <c r="A24" s="54" t="s">
        <v>127</v>
      </c>
      <c r="B24" s="55" t="s">
        <v>128</v>
      </c>
      <c r="C24" s="59">
        <v>0</v>
      </c>
      <c r="D24" s="59">
        <v>0</v>
      </c>
      <c r="E24" s="59">
        <v>0</v>
      </c>
      <c r="F24" s="59">
        <v>0</v>
      </c>
      <c r="G24" s="59">
        <v>0</v>
      </c>
    </row>
    <row r="25" spans="1:7" ht="15.75" thickBot="1" x14ac:dyDescent="0.3">
      <c r="A25" s="48" t="s">
        <v>129</v>
      </c>
      <c r="B25" s="49" t="s">
        <v>130</v>
      </c>
      <c r="C25" s="50">
        <f>SUM(C26:C27)</f>
        <v>0</v>
      </c>
      <c r="D25" s="50">
        <f>SUM(D26:D27)</f>
        <v>0</v>
      </c>
      <c r="E25" s="50">
        <f>SUM(E26:E27)</f>
        <v>0</v>
      </c>
      <c r="F25" s="50">
        <f>SUM(F26:F27)</f>
        <v>0</v>
      </c>
      <c r="G25" s="50">
        <f>SUM(G26:G27)</f>
        <v>0</v>
      </c>
    </row>
    <row r="26" spans="1:7" x14ac:dyDescent="0.25">
      <c r="A26" s="51" t="s">
        <v>131</v>
      </c>
      <c r="B26" s="52" t="s">
        <v>132</v>
      </c>
      <c r="C26" s="58">
        <v>0</v>
      </c>
      <c r="D26" s="58">
        <v>0</v>
      </c>
      <c r="E26" s="58">
        <v>0</v>
      </c>
      <c r="F26" s="58">
        <v>0</v>
      </c>
      <c r="G26" s="58">
        <v>0</v>
      </c>
    </row>
    <row r="27" spans="1:7" ht="15.75" thickBot="1" x14ac:dyDescent="0.3">
      <c r="A27" s="54" t="s">
        <v>133</v>
      </c>
      <c r="B27" s="55" t="s">
        <v>134</v>
      </c>
      <c r="C27" s="59">
        <v>0</v>
      </c>
      <c r="D27" s="59">
        <v>0</v>
      </c>
      <c r="E27" s="59">
        <v>0</v>
      </c>
      <c r="F27" s="59">
        <v>0</v>
      </c>
      <c r="G27" s="59">
        <v>0</v>
      </c>
    </row>
    <row r="28" spans="1:7" ht="15.75" thickBot="1" x14ac:dyDescent="0.3">
      <c r="A28" s="48" t="s">
        <v>135</v>
      </c>
      <c r="B28" s="49" t="s">
        <v>136</v>
      </c>
      <c r="C28" s="60">
        <v>0</v>
      </c>
      <c r="D28" s="60">
        <v>0</v>
      </c>
      <c r="E28" s="60">
        <v>0</v>
      </c>
      <c r="F28" s="60">
        <v>0</v>
      </c>
      <c r="G28" s="60">
        <v>0</v>
      </c>
    </row>
    <row r="29" spans="1:7" ht="27" thickBot="1" x14ac:dyDescent="0.3">
      <c r="A29" s="61" t="s">
        <v>137</v>
      </c>
      <c r="B29" s="39" t="s">
        <v>138</v>
      </c>
      <c r="C29" s="40">
        <f>+C30+C33</f>
        <v>0</v>
      </c>
      <c r="D29" s="40">
        <f>+D30+D33</f>
        <v>0</v>
      </c>
      <c r="E29" s="40">
        <f>+E30+E33</f>
        <v>0</v>
      </c>
      <c r="F29" s="40">
        <f>+F30+F33</f>
        <v>0</v>
      </c>
      <c r="G29" s="40">
        <f>+G30+G33</f>
        <v>0</v>
      </c>
    </row>
    <row r="30" spans="1:7" x14ac:dyDescent="0.25">
      <c r="A30" s="62" t="s">
        <v>139</v>
      </c>
      <c r="B30" s="41" t="s">
        <v>140</v>
      </c>
      <c r="C30" s="63">
        <f>SUM(C31:C32)</f>
        <v>0</v>
      </c>
      <c r="D30" s="63">
        <f>SUM(D31:D32)</f>
        <v>0</v>
      </c>
      <c r="E30" s="63">
        <f>SUM(E31:E32)</f>
        <v>0</v>
      </c>
      <c r="F30" s="63">
        <f>SUM(F31:F32)</f>
        <v>0</v>
      </c>
      <c r="G30" s="63">
        <f>SUM(G31:G32)</f>
        <v>0</v>
      </c>
    </row>
    <row r="31" spans="1:7" x14ac:dyDescent="0.25">
      <c r="A31" s="53" t="s">
        <v>141</v>
      </c>
      <c r="B31" s="44" t="s">
        <v>142</v>
      </c>
      <c r="C31" s="64">
        <v>0</v>
      </c>
      <c r="D31" s="64">
        <v>0</v>
      </c>
      <c r="E31" s="64">
        <v>0</v>
      </c>
      <c r="F31" s="64">
        <v>0</v>
      </c>
      <c r="G31" s="64">
        <v>0</v>
      </c>
    </row>
    <row r="32" spans="1:7" x14ac:dyDescent="0.25">
      <c r="A32" s="53" t="s">
        <v>143</v>
      </c>
      <c r="B32" s="44" t="s">
        <v>144</v>
      </c>
      <c r="C32" s="65">
        <v>0</v>
      </c>
      <c r="D32" s="65">
        <v>0</v>
      </c>
      <c r="E32" s="65">
        <v>0</v>
      </c>
      <c r="F32" s="65">
        <v>0</v>
      </c>
      <c r="G32" s="65">
        <v>0</v>
      </c>
    </row>
    <row r="33" spans="1:7" ht="15.75" thickBot="1" x14ac:dyDescent="0.3">
      <c r="A33" s="66" t="s">
        <v>145</v>
      </c>
      <c r="B33" s="67" t="s">
        <v>146</v>
      </c>
      <c r="C33" s="68"/>
      <c r="D33" s="69"/>
      <c r="E33" s="69"/>
      <c r="F33" s="69"/>
      <c r="G33" s="69"/>
    </row>
    <row r="34" spans="1:7" ht="15.75" thickBot="1" x14ac:dyDescent="0.3">
      <c r="A34" s="70" t="s">
        <v>95</v>
      </c>
      <c r="B34" s="36" t="s">
        <v>147</v>
      </c>
      <c r="C34" s="37">
        <f>+C35+C40+C58+C59+C60+C61</f>
        <v>120000</v>
      </c>
      <c r="D34" s="37">
        <f>+D35+D40+D58+D59+D60+D61</f>
        <v>240000</v>
      </c>
      <c r="E34" s="37">
        <f>+E35+E40+E58+E59+E60+E61</f>
        <v>360000</v>
      </c>
      <c r="F34" s="37">
        <f>+F35+F40+F58+F59+F60+F61</f>
        <v>360000</v>
      </c>
      <c r="G34" s="37">
        <f>+G35+G40+G58+G59+G60+G61</f>
        <v>360000</v>
      </c>
    </row>
    <row r="35" spans="1:7" x14ac:dyDescent="0.25">
      <c r="A35" s="62" t="s">
        <v>148</v>
      </c>
      <c r="B35" s="41" t="s">
        <v>149</v>
      </c>
      <c r="C35" s="42">
        <f>SUM(C36:C39)</f>
        <v>50000</v>
      </c>
      <c r="D35" s="42">
        <f>SUM(D36:D39)</f>
        <v>100000</v>
      </c>
      <c r="E35" s="42">
        <f>SUM(E36:E39)</f>
        <v>150000</v>
      </c>
      <c r="F35" s="42">
        <f>SUM(F36:F39)</f>
        <v>150000</v>
      </c>
      <c r="G35" s="42">
        <f>SUM(G36:G39)</f>
        <v>150000</v>
      </c>
    </row>
    <row r="36" spans="1:7" x14ac:dyDescent="0.25">
      <c r="A36" s="53" t="s">
        <v>150</v>
      </c>
      <c r="B36" s="44" t="s">
        <v>151</v>
      </c>
      <c r="C36" s="65">
        <v>0</v>
      </c>
      <c r="D36" s="65">
        <f>C36*2</f>
        <v>0</v>
      </c>
      <c r="E36" s="65">
        <f>C36*3</f>
        <v>0</v>
      </c>
      <c r="F36" s="65">
        <f>C36*3</f>
        <v>0</v>
      </c>
      <c r="G36" s="65">
        <f>C36*3</f>
        <v>0</v>
      </c>
    </row>
    <row r="37" spans="1:7" x14ac:dyDescent="0.25">
      <c r="A37" s="53" t="s">
        <v>152</v>
      </c>
      <c r="B37" s="44" t="s">
        <v>153</v>
      </c>
      <c r="C37" s="65">
        <v>50000</v>
      </c>
      <c r="D37" s="65">
        <f t="shared" ref="D37:D39" si="1">C37*2</f>
        <v>100000</v>
      </c>
      <c r="E37" s="65">
        <f t="shared" ref="E37:E39" si="2">C37*3</f>
        <v>150000</v>
      </c>
      <c r="F37" s="65">
        <f t="shared" ref="F37:F39" si="3">C37*3</f>
        <v>150000</v>
      </c>
      <c r="G37" s="65">
        <f t="shared" ref="G37:G39" si="4">C37*3</f>
        <v>150000</v>
      </c>
    </row>
    <row r="38" spans="1:7" x14ac:dyDescent="0.25">
      <c r="A38" s="53" t="s">
        <v>154</v>
      </c>
      <c r="B38" s="44" t="s">
        <v>155</v>
      </c>
      <c r="C38" s="65">
        <v>0</v>
      </c>
      <c r="D38" s="65">
        <f t="shared" si="1"/>
        <v>0</v>
      </c>
      <c r="E38" s="65">
        <f t="shared" si="2"/>
        <v>0</v>
      </c>
      <c r="F38" s="65">
        <f t="shared" si="3"/>
        <v>0</v>
      </c>
      <c r="G38" s="65">
        <f t="shared" si="4"/>
        <v>0</v>
      </c>
    </row>
    <row r="39" spans="1:7" x14ac:dyDescent="0.25">
      <c r="A39" s="53" t="s">
        <v>156</v>
      </c>
      <c r="B39" s="44" t="s">
        <v>157</v>
      </c>
      <c r="C39" s="65">
        <v>0</v>
      </c>
      <c r="D39" s="65">
        <f t="shared" si="1"/>
        <v>0</v>
      </c>
      <c r="E39" s="65">
        <f t="shared" si="2"/>
        <v>0</v>
      </c>
      <c r="F39" s="65">
        <f t="shared" si="3"/>
        <v>0</v>
      </c>
      <c r="G39" s="65">
        <f t="shared" si="4"/>
        <v>0</v>
      </c>
    </row>
    <row r="40" spans="1:7" x14ac:dyDescent="0.25">
      <c r="A40" s="71" t="s">
        <v>158</v>
      </c>
      <c r="B40" s="46" t="s">
        <v>159</v>
      </c>
      <c r="C40" s="72">
        <f>SUM(C41:C57)</f>
        <v>63500</v>
      </c>
      <c r="D40" s="72">
        <f>SUM(D41:D57)</f>
        <v>127000</v>
      </c>
      <c r="E40" s="72">
        <f>SUM(E41:E57)</f>
        <v>190500</v>
      </c>
      <c r="F40" s="72">
        <f>SUM(F41:F57)</f>
        <v>190500</v>
      </c>
      <c r="G40" s="72">
        <f>SUM(G41:G57)</f>
        <v>190500</v>
      </c>
    </row>
    <row r="41" spans="1:7" x14ac:dyDescent="0.25">
      <c r="A41" s="53" t="s">
        <v>160</v>
      </c>
      <c r="B41" s="44" t="s">
        <v>161</v>
      </c>
      <c r="C41" s="65">
        <v>5000</v>
      </c>
      <c r="D41" s="65">
        <f>C41*2</f>
        <v>10000</v>
      </c>
      <c r="E41" s="65">
        <f>C41*3</f>
        <v>15000</v>
      </c>
      <c r="F41" s="65">
        <f>C41*3</f>
        <v>15000</v>
      </c>
      <c r="G41" s="65">
        <f>C41*3</f>
        <v>15000</v>
      </c>
    </row>
    <row r="42" spans="1:7" x14ac:dyDescent="0.25">
      <c r="A42" s="53" t="s">
        <v>162</v>
      </c>
      <c r="B42" s="44" t="s">
        <v>163</v>
      </c>
      <c r="C42" s="65">
        <v>20000</v>
      </c>
      <c r="D42" s="65">
        <f t="shared" ref="D42:D57" si="5">C42*2</f>
        <v>40000</v>
      </c>
      <c r="E42" s="65">
        <f t="shared" ref="E42:E57" si="6">C42*3</f>
        <v>60000</v>
      </c>
      <c r="F42" s="65">
        <f t="shared" ref="F42:F57" si="7">C42*3</f>
        <v>60000</v>
      </c>
      <c r="G42" s="65">
        <f t="shared" ref="G42:G57" si="8">C42*3</f>
        <v>60000</v>
      </c>
    </row>
    <row r="43" spans="1:7" x14ac:dyDescent="0.25">
      <c r="A43" s="53" t="s">
        <v>164</v>
      </c>
      <c r="B43" s="44" t="s">
        <v>165</v>
      </c>
      <c r="C43" s="45">
        <v>0</v>
      </c>
      <c r="D43" s="65">
        <f t="shared" si="5"/>
        <v>0</v>
      </c>
      <c r="E43" s="65">
        <f t="shared" si="6"/>
        <v>0</v>
      </c>
      <c r="F43" s="65">
        <f t="shared" si="7"/>
        <v>0</v>
      </c>
      <c r="G43" s="65">
        <f t="shared" si="8"/>
        <v>0</v>
      </c>
    </row>
    <row r="44" spans="1:7" x14ac:dyDescent="0.25">
      <c r="A44" s="53" t="s">
        <v>166</v>
      </c>
      <c r="B44" s="44" t="s">
        <v>167</v>
      </c>
      <c r="C44" s="45">
        <v>1000</v>
      </c>
      <c r="D44" s="65">
        <f t="shared" si="5"/>
        <v>2000</v>
      </c>
      <c r="E44" s="65">
        <f t="shared" si="6"/>
        <v>3000</v>
      </c>
      <c r="F44" s="65">
        <f t="shared" si="7"/>
        <v>3000</v>
      </c>
      <c r="G44" s="65">
        <f t="shared" si="8"/>
        <v>3000</v>
      </c>
    </row>
    <row r="45" spans="1:7" x14ac:dyDescent="0.25">
      <c r="A45" s="53" t="s">
        <v>168</v>
      </c>
      <c r="B45" s="44" t="s">
        <v>169</v>
      </c>
      <c r="C45" s="45">
        <v>0</v>
      </c>
      <c r="D45" s="65">
        <f t="shared" si="5"/>
        <v>0</v>
      </c>
      <c r="E45" s="65">
        <f t="shared" si="6"/>
        <v>0</v>
      </c>
      <c r="F45" s="65">
        <f t="shared" si="7"/>
        <v>0</v>
      </c>
      <c r="G45" s="65">
        <f t="shared" si="8"/>
        <v>0</v>
      </c>
    </row>
    <row r="46" spans="1:7" x14ac:dyDescent="0.25">
      <c r="A46" s="53" t="s">
        <v>170</v>
      </c>
      <c r="B46" s="44" t="s">
        <v>171</v>
      </c>
      <c r="C46" s="45">
        <v>0</v>
      </c>
      <c r="D46" s="65">
        <f t="shared" si="5"/>
        <v>0</v>
      </c>
      <c r="E46" s="65">
        <f t="shared" si="6"/>
        <v>0</v>
      </c>
      <c r="F46" s="65">
        <f t="shared" si="7"/>
        <v>0</v>
      </c>
      <c r="G46" s="65">
        <f t="shared" si="8"/>
        <v>0</v>
      </c>
    </row>
    <row r="47" spans="1:7" x14ac:dyDescent="0.25">
      <c r="A47" s="53" t="s">
        <v>172</v>
      </c>
      <c r="B47" s="44" t="s">
        <v>173</v>
      </c>
      <c r="C47" s="65">
        <v>0</v>
      </c>
      <c r="D47" s="65">
        <f t="shared" si="5"/>
        <v>0</v>
      </c>
      <c r="E47" s="65">
        <f t="shared" si="6"/>
        <v>0</v>
      </c>
      <c r="F47" s="65">
        <f t="shared" si="7"/>
        <v>0</v>
      </c>
      <c r="G47" s="65">
        <f t="shared" si="8"/>
        <v>0</v>
      </c>
    </row>
    <row r="48" spans="1:7" x14ac:dyDescent="0.25">
      <c r="A48" s="53" t="s">
        <v>174</v>
      </c>
      <c r="B48" s="44" t="s">
        <v>175</v>
      </c>
      <c r="C48" s="65">
        <v>5000</v>
      </c>
      <c r="D48" s="65">
        <f t="shared" si="5"/>
        <v>10000</v>
      </c>
      <c r="E48" s="65">
        <f t="shared" si="6"/>
        <v>15000</v>
      </c>
      <c r="F48" s="65">
        <f t="shared" si="7"/>
        <v>15000</v>
      </c>
      <c r="G48" s="65">
        <f t="shared" si="8"/>
        <v>15000</v>
      </c>
    </row>
    <row r="49" spans="1:7" x14ac:dyDescent="0.25">
      <c r="A49" s="53" t="s">
        <v>176</v>
      </c>
      <c r="B49" s="44" t="s">
        <v>177</v>
      </c>
      <c r="C49" s="65">
        <v>5000</v>
      </c>
      <c r="D49" s="65">
        <f t="shared" si="5"/>
        <v>10000</v>
      </c>
      <c r="E49" s="65">
        <f t="shared" si="6"/>
        <v>15000</v>
      </c>
      <c r="F49" s="65">
        <f t="shared" si="7"/>
        <v>15000</v>
      </c>
      <c r="G49" s="65">
        <f t="shared" si="8"/>
        <v>15000</v>
      </c>
    </row>
    <row r="50" spans="1:7" x14ac:dyDescent="0.25">
      <c r="A50" s="53" t="s">
        <v>178</v>
      </c>
      <c r="B50" s="44" t="s">
        <v>179</v>
      </c>
      <c r="C50" s="65">
        <v>15000</v>
      </c>
      <c r="D50" s="65">
        <f t="shared" si="5"/>
        <v>30000</v>
      </c>
      <c r="E50" s="65">
        <f t="shared" si="6"/>
        <v>45000</v>
      </c>
      <c r="F50" s="65">
        <f t="shared" si="7"/>
        <v>45000</v>
      </c>
      <c r="G50" s="65">
        <f t="shared" si="8"/>
        <v>45000</v>
      </c>
    </row>
    <row r="51" spans="1:7" x14ac:dyDescent="0.25">
      <c r="A51" s="53" t="s">
        <v>180</v>
      </c>
      <c r="B51" s="44" t="s">
        <v>181</v>
      </c>
      <c r="C51" s="45">
        <v>5000</v>
      </c>
      <c r="D51" s="65">
        <f t="shared" si="5"/>
        <v>10000</v>
      </c>
      <c r="E51" s="65">
        <f t="shared" si="6"/>
        <v>15000</v>
      </c>
      <c r="F51" s="65">
        <f t="shared" si="7"/>
        <v>15000</v>
      </c>
      <c r="G51" s="65">
        <f t="shared" si="8"/>
        <v>15000</v>
      </c>
    </row>
    <row r="52" spans="1:7" x14ac:dyDescent="0.25">
      <c r="A52" s="53" t="s">
        <v>182</v>
      </c>
      <c r="B52" s="44" t="s">
        <v>183</v>
      </c>
      <c r="C52" s="45">
        <v>0</v>
      </c>
      <c r="D52" s="65">
        <f t="shared" si="5"/>
        <v>0</v>
      </c>
      <c r="E52" s="65">
        <f t="shared" si="6"/>
        <v>0</v>
      </c>
      <c r="F52" s="65">
        <f t="shared" si="7"/>
        <v>0</v>
      </c>
      <c r="G52" s="65">
        <f t="shared" si="8"/>
        <v>0</v>
      </c>
    </row>
    <row r="53" spans="1:7" x14ac:dyDescent="0.25">
      <c r="A53" s="53" t="s">
        <v>184</v>
      </c>
      <c r="B53" s="44" t="s">
        <v>185</v>
      </c>
      <c r="C53" s="45">
        <v>7500</v>
      </c>
      <c r="D53" s="65">
        <f t="shared" si="5"/>
        <v>15000</v>
      </c>
      <c r="E53" s="65">
        <f t="shared" si="6"/>
        <v>22500</v>
      </c>
      <c r="F53" s="65">
        <f t="shared" si="7"/>
        <v>22500</v>
      </c>
      <c r="G53" s="65">
        <f t="shared" si="8"/>
        <v>22500</v>
      </c>
    </row>
    <row r="54" spans="1:7" x14ac:dyDescent="0.25">
      <c r="A54" s="53" t="s">
        <v>186</v>
      </c>
      <c r="B54" s="44" t="s">
        <v>187</v>
      </c>
      <c r="C54" s="45">
        <v>0</v>
      </c>
      <c r="D54" s="65">
        <f t="shared" si="5"/>
        <v>0</v>
      </c>
      <c r="E54" s="65">
        <f t="shared" si="6"/>
        <v>0</v>
      </c>
      <c r="F54" s="65">
        <f t="shared" si="7"/>
        <v>0</v>
      </c>
      <c r="G54" s="65">
        <f t="shared" si="8"/>
        <v>0</v>
      </c>
    </row>
    <row r="55" spans="1:7" x14ac:dyDescent="0.25">
      <c r="A55" s="53" t="s">
        <v>188</v>
      </c>
      <c r="B55" s="44" t="s">
        <v>189</v>
      </c>
      <c r="C55" s="65">
        <v>0</v>
      </c>
      <c r="D55" s="65">
        <f t="shared" si="5"/>
        <v>0</v>
      </c>
      <c r="E55" s="65">
        <f t="shared" si="6"/>
        <v>0</v>
      </c>
      <c r="F55" s="65">
        <f t="shared" si="7"/>
        <v>0</v>
      </c>
      <c r="G55" s="65">
        <f t="shared" si="8"/>
        <v>0</v>
      </c>
    </row>
    <row r="56" spans="1:7" x14ac:dyDescent="0.25">
      <c r="A56" s="53" t="s">
        <v>190</v>
      </c>
      <c r="B56" s="44" t="s">
        <v>191</v>
      </c>
      <c r="C56" s="65">
        <v>0</v>
      </c>
      <c r="D56" s="65">
        <f t="shared" si="5"/>
        <v>0</v>
      </c>
      <c r="E56" s="65">
        <f t="shared" si="6"/>
        <v>0</v>
      </c>
      <c r="F56" s="65">
        <f t="shared" si="7"/>
        <v>0</v>
      </c>
      <c r="G56" s="65">
        <f t="shared" si="8"/>
        <v>0</v>
      </c>
    </row>
    <row r="57" spans="1:7" x14ac:dyDescent="0.25">
      <c r="A57" s="53" t="s">
        <v>192</v>
      </c>
      <c r="B57" s="44" t="s">
        <v>193</v>
      </c>
      <c r="C57" s="65">
        <v>0</v>
      </c>
      <c r="D57" s="65">
        <f t="shared" si="5"/>
        <v>0</v>
      </c>
      <c r="E57" s="65">
        <f t="shared" si="6"/>
        <v>0</v>
      </c>
      <c r="F57" s="65">
        <f t="shared" si="7"/>
        <v>0</v>
      </c>
      <c r="G57" s="65">
        <f t="shared" si="8"/>
        <v>0</v>
      </c>
    </row>
    <row r="58" spans="1:7" x14ac:dyDescent="0.25">
      <c r="A58" s="71" t="s">
        <v>194</v>
      </c>
      <c r="B58" s="46" t="s">
        <v>195</v>
      </c>
      <c r="C58" s="73">
        <v>0</v>
      </c>
      <c r="D58" s="73">
        <f t="shared" ref="D58:D60" si="9">C58*2</f>
        <v>0</v>
      </c>
      <c r="E58" s="73">
        <f t="shared" ref="E58:E60" si="10">C58*3</f>
        <v>0</v>
      </c>
      <c r="F58" s="73">
        <f t="shared" ref="F58:F60" si="11">C58*3</f>
        <v>0</v>
      </c>
      <c r="G58" s="73">
        <f t="shared" ref="G58:G60" si="12">C58*3</f>
        <v>0</v>
      </c>
    </row>
    <row r="59" spans="1:7" x14ac:dyDescent="0.25">
      <c r="A59" s="71" t="s">
        <v>196</v>
      </c>
      <c r="B59" s="46" t="s">
        <v>197</v>
      </c>
      <c r="C59" s="73">
        <v>0</v>
      </c>
      <c r="D59" s="73">
        <f t="shared" si="9"/>
        <v>0</v>
      </c>
      <c r="E59" s="73">
        <f t="shared" si="10"/>
        <v>0</v>
      </c>
      <c r="F59" s="73">
        <f t="shared" si="11"/>
        <v>0</v>
      </c>
      <c r="G59" s="73">
        <f t="shared" si="12"/>
        <v>0</v>
      </c>
    </row>
    <row r="60" spans="1:7" x14ac:dyDescent="0.25">
      <c r="A60" s="71" t="s">
        <v>198</v>
      </c>
      <c r="B60" s="46" t="s">
        <v>199</v>
      </c>
      <c r="C60" s="73">
        <v>0</v>
      </c>
      <c r="D60" s="73">
        <f t="shared" si="9"/>
        <v>0</v>
      </c>
      <c r="E60" s="73">
        <f t="shared" si="10"/>
        <v>0</v>
      </c>
      <c r="F60" s="73">
        <f t="shared" si="11"/>
        <v>0</v>
      </c>
      <c r="G60" s="73">
        <f t="shared" si="12"/>
        <v>0</v>
      </c>
    </row>
    <row r="61" spans="1:7" x14ac:dyDescent="0.25">
      <c r="A61" s="71" t="s">
        <v>200</v>
      </c>
      <c r="B61" s="46" t="s">
        <v>201</v>
      </c>
      <c r="C61" s="73">
        <v>6500</v>
      </c>
      <c r="D61" s="73">
        <f>C61*2</f>
        <v>13000</v>
      </c>
      <c r="E61" s="73">
        <f>C61*3</f>
        <v>19500</v>
      </c>
      <c r="F61" s="73">
        <f>C61*3</f>
        <v>19500</v>
      </c>
      <c r="G61" s="73">
        <f>C61*3</f>
        <v>19500</v>
      </c>
    </row>
    <row r="62" spans="1:7" ht="15.75" thickBot="1" x14ac:dyDescent="0.3">
      <c r="A62" s="74" t="s">
        <v>96</v>
      </c>
      <c r="B62" s="75" t="s">
        <v>202</v>
      </c>
      <c r="C62" s="76">
        <f>+C4-C34</f>
        <v>0</v>
      </c>
      <c r="D62" s="76">
        <f>+D4-D34</f>
        <v>0</v>
      </c>
      <c r="E62" s="76">
        <f>+E4-E34</f>
        <v>0</v>
      </c>
      <c r="F62" s="76">
        <f>+F4-F34</f>
        <v>0</v>
      </c>
      <c r="G62" s="76">
        <f>+G4-G34</f>
        <v>0</v>
      </c>
    </row>
    <row r="63" spans="1:7" ht="26.25" thickBot="1" x14ac:dyDescent="0.3">
      <c r="A63" s="129" t="s">
        <v>97</v>
      </c>
      <c r="B63" s="36" t="s">
        <v>203</v>
      </c>
      <c r="C63" s="37">
        <f>+C64-C65</f>
        <v>0</v>
      </c>
      <c r="D63" s="37">
        <f>+D64-D65</f>
        <v>0</v>
      </c>
      <c r="E63" s="37">
        <f>+E64-E65</f>
        <v>0</v>
      </c>
      <c r="F63" s="37">
        <f>+F64-F65</f>
        <v>0</v>
      </c>
      <c r="G63" s="37">
        <f>+G64-G65</f>
        <v>0</v>
      </c>
    </row>
    <row r="64" spans="1:7" ht="15.75" thickBot="1" x14ac:dyDescent="0.3">
      <c r="A64" s="77" t="s">
        <v>204</v>
      </c>
      <c r="B64" s="78" t="s">
        <v>205</v>
      </c>
      <c r="C64" s="79">
        <v>0</v>
      </c>
      <c r="D64" s="80">
        <v>0</v>
      </c>
      <c r="E64" s="81">
        <v>0</v>
      </c>
      <c r="F64" s="81">
        <v>0</v>
      </c>
      <c r="G64" s="81">
        <v>0</v>
      </c>
    </row>
    <row r="65" spans="1:7" ht="15.75" thickBot="1" x14ac:dyDescent="0.3">
      <c r="A65" s="77" t="s">
        <v>206</v>
      </c>
      <c r="B65" s="78" t="s">
        <v>207</v>
      </c>
      <c r="C65" s="79">
        <v>0</v>
      </c>
      <c r="D65" s="80">
        <v>0</v>
      </c>
      <c r="E65" s="81">
        <v>0</v>
      </c>
      <c r="F65" s="81">
        <v>0</v>
      </c>
      <c r="G65" s="81">
        <v>0</v>
      </c>
    </row>
    <row r="66" spans="1:7" ht="15.75" thickBot="1" x14ac:dyDescent="0.3">
      <c r="A66" s="74" t="s">
        <v>208</v>
      </c>
      <c r="B66" s="75" t="s">
        <v>288</v>
      </c>
      <c r="C66" s="76">
        <f>+C67-C68</f>
        <v>0</v>
      </c>
      <c r="D66" s="76">
        <f>+D67-D68</f>
        <v>0</v>
      </c>
      <c r="E66" s="76">
        <f>+E67-E68</f>
        <v>0</v>
      </c>
      <c r="F66" s="76">
        <f>+F67-F68</f>
        <v>0</v>
      </c>
      <c r="G66" s="76">
        <f>+G67-G68</f>
        <v>0</v>
      </c>
    </row>
    <row r="67" spans="1:7" ht="15.75" thickBot="1" x14ac:dyDescent="0.3">
      <c r="A67" s="77" t="s">
        <v>209</v>
      </c>
      <c r="B67" s="78" t="s">
        <v>210</v>
      </c>
      <c r="C67" s="79">
        <v>0</v>
      </c>
      <c r="D67" s="80">
        <v>0</v>
      </c>
      <c r="E67" s="81">
        <v>0</v>
      </c>
      <c r="F67" s="81">
        <v>0</v>
      </c>
      <c r="G67" s="81">
        <v>0</v>
      </c>
    </row>
    <row r="68" spans="1:7" ht="15.75" thickBot="1" x14ac:dyDescent="0.3">
      <c r="A68" s="77" t="s">
        <v>211</v>
      </c>
      <c r="B68" s="78" t="s">
        <v>212</v>
      </c>
      <c r="C68" s="79">
        <v>0</v>
      </c>
      <c r="D68" s="80">
        <v>0</v>
      </c>
      <c r="E68" s="81">
        <v>0</v>
      </c>
      <c r="F68" s="81">
        <v>0</v>
      </c>
      <c r="G68" s="81">
        <v>0</v>
      </c>
    </row>
    <row r="69" spans="1:7" ht="15.75" thickBot="1" x14ac:dyDescent="0.3">
      <c r="A69" s="74" t="s">
        <v>213</v>
      </c>
      <c r="B69" s="75" t="s">
        <v>214</v>
      </c>
      <c r="C69" s="76">
        <f>+C62+C63+C66</f>
        <v>0</v>
      </c>
      <c r="D69" s="76">
        <f>+D62+D63+D66</f>
        <v>0</v>
      </c>
      <c r="E69" s="76">
        <f>+E62+E63+E66</f>
        <v>0</v>
      </c>
      <c r="F69" s="76">
        <f>+F62+F63+F66</f>
        <v>0</v>
      </c>
      <c r="G69" s="76">
        <f>+G62+G63+G66</f>
        <v>0</v>
      </c>
    </row>
    <row r="70" spans="1:7" ht="15.75" thickBot="1" x14ac:dyDescent="0.3">
      <c r="A70" s="106"/>
      <c r="C70" s="82"/>
      <c r="D70" s="82"/>
      <c r="E70" s="82"/>
      <c r="F70" s="82"/>
      <c r="G70" s="107"/>
    </row>
    <row r="71" spans="1:7" ht="15.75" thickBot="1" x14ac:dyDescent="0.3">
      <c r="A71" s="283" t="s">
        <v>223</v>
      </c>
      <c r="B71" s="284"/>
      <c r="C71" s="284"/>
      <c r="D71" s="284"/>
      <c r="E71" s="284"/>
      <c r="F71" s="284"/>
      <c r="G71" s="285"/>
    </row>
    <row r="72" spans="1:7" ht="15.75" thickBot="1" x14ac:dyDescent="0.3">
      <c r="A72" s="286"/>
      <c r="B72" s="287"/>
      <c r="C72" s="101" t="s">
        <v>238</v>
      </c>
      <c r="D72" s="101" t="s">
        <v>239</v>
      </c>
      <c r="E72" s="101" t="s">
        <v>240</v>
      </c>
      <c r="F72" s="101" t="s">
        <v>241</v>
      </c>
      <c r="G72" s="101" t="s">
        <v>242</v>
      </c>
    </row>
    <row r="73" spans="1:7" ht="15.75" thickBot="1" x14ac:dyDescent="0.3">
      <c r="A73" s="104" t="s">
        <v>243</v>
      </c>
      <c r="B73" s="102" t="s">
        <v>244</v>
      </c>
      <c r="C73" s="84">
        <f t="shared" ref="C73:G73" si="13">SUM(C74:C76)</f>
        <v>0</v>
      </c>
      <c r="D73" s="84">
        <f t="shared" si="13"/>
        <v>0</v>
      </c>
      <c r="E73" s="84">
        <f t="shared" si="13"/>
        <v>0</v>
      </c>
      <c r="F73" s="84">
        <f t="shared" si="13"/>
        <v>0</v>
      </c>
      <c r="G73" s="84">
        <f t="shared" si="13"/>
        <v>0</v>
      </c>
    </row>
    <row r="74" spans="1:7" ht="15.75" thickBot="1" x14ac:dyDescent="0.3">
      <c r="A74" s="105" t="s">
        <v>245</v>
      </c>
      <c r="B74" s="103" t="s">
        <v>246</v>
      </c>
      <c r="C74" s="85">
        <v>0</v>
      </c>
      <c r="D74" s="85">
        <v>0</v>
      </c>
      <c r="E74" s="85">
        <v>0</v>
      </c>
      <c r="F74" s="85">
        <v>0</v>
      </c>
      <c r="G74" s="85">
        <v>0</v>
      </c>
    </row>
    <row r="75" spans="1:7" ht="15.75" thickBot="1" x14ac:dyDescent="0.3">
      <c r="A75" s="105" t="s">
        <v>247</v>
      </c>
      <c r="B75" s="103" t="s">
        <v>248</v>
      </c>
      <c r="C75" s="85">
        <v>0</v>
      </c>
      <c r="D75" s="85">
        <v>0</v>
      </c>
      <c r="E75" s="85">
        <v>0</v>
      </c>
      <c r="F75" s="85">
        <v>0</v>
      </c>
      <c r="G75" s="85">
        <v>0</v>
      </c>
    </row>
    <row r="76" spans="1:7" ht="15.75" thickBot="1" x14ac:dyDescent="0.3">
      <c r="A76" s="105" t="s">
        <v>249</v>
      </c>
      <c r="B76" s="103" t="s">
        <v>250</v>
      </c>
      <c r="C76" s="85">
        <v>0</v>
      </c>
      <c r="D76" s="85">
        <v>0</v>
      </c>
      <c r="E76" s="85">
        <v>0</v>
      </c>
      <c r="F76" s="85">
        <v>0</v>
      </c>
      <c r="G76" s="85">
        <v>0</v>
      </c>
    </row>
    <row r="77" spans="1:7" ht="15.75" thickBot="1" x14ac:dyDescent="0.3">
      <c r="A77" s="104" t="s">
        <v>251</v>
      </c>
      <c r="B77" s="102" t="s">
        <v>252</v>
      </c>
      <c r="C77" s="84">
        <f t="shared" ref="C77:G77" si="14">SUM(C78:C81)</f>
        <v>120000</v>
      </c>
      <c r="D77" s="84">
        <f t="shared" si="14"/>
        <v>240000</v>
      </c>
      <c r="E77" s="84">
        <f t="shared" si="14"/>
        <v>360000</v>
      </c>
      <c r="F77" s="84">
        <f t="shared" si="14"/>
        <v>360000</v>
      </c>
      <c r="G77" s="84">
        <f t="shared" si="14"/>
        <v>360000</v>
      </c>
    </row>
    <row r="78" spans="1:7" ht="15.75" thickBot="1" x14ac:dyDescent="0.3">
      <c r="A78" s="105" t="s">
        <v>253</v>
      </c>
      <c r="B78" s="103" t="s">
        <v>254</v>
      </c>
      <c r="C78" s="86">
        <v>120000</v>
      </c>
      <c r="D78" s="86">
        <v>240000</v>
      </c>
      <c r="E78" s="86">
        <v>360000</v>
      </c>
      <c r="F78" s="86">
        <v>360000</v>
      </c>
      <c r="G78" s="86">
        <v>360000</v>
      </c>
    </row>
    <row r="79" spans="1:7" ht="15.75" thickBot="1" x14ac:dyDescent="0.3">
      <c r="A79" s="105" t="s">
        <v>247</v>
      </c>
      <c r="B79" s="103" t="s">
        <v>255</v>
      </c>
      <c r="C79" s="86">
        <v>0</v>
      </c>
      <c r="D79" s="86">
        <v>0</v>
      </c>
      <c r="E79" s="86">
        <v>0</v>
      </c>
      <c r="F79" s="86">
        <v>0</v>
      </c>
      <c r="G79" s="86">
        <v>0</v>
      </c>
    </row>
    <row r="80" spans="1:7" ht="15.75" thickBot="1" x14ac:dyDescent="0.3">
      <c r="A80" s="105" t="s">
        <v>249</v>
      </c>
      <c r="B80" s="103" t="s">
        <v>117</v>
      </c>
      <c r="C80" s="86">
        <v>0</v>
      </c>
      <c r="D80" s="86">
        <v>0</v>
      </c>
      <c r="E80" s="86">
        <v>0</v>
      </c>
      <c r="F80" s="86">
        <v>0</v>
      </c>
      <c r="G80" s="86">
        <v>0</v>
      </c>
    </row>
    <row r="81" spans="1:7" ht="15.75" thickBot="1" x14ac:dyDescent="0.3">
      <c r="A81" s="105" t="s">
        <v>256</v>
      </c>
      <c r="B81" s="103" t="s">
        <v>257</v>
      </c>
      <c r="C81" s="86">
        <v>0</v>
      </c>
      <c r="D81" s="86">
        <v>0</v>
      </c>
      <c r="E81" s="86">
        <v>0</v>
      </c>
      <c r="F81" s="86">
        <v>0</v>
      </c>
      <c r="G81" s="86">
        <v>0</v>
      </c>
    </row>
    <row r="82" spans="1:7" ht="15.75" thickBot="1" x14ac:dyDescent="0.3">
      <c r="A82" s="104" t="s">
        <v>258</v>
      </c>
      <c r="B82" s="102" t="s">
        <v>130</v>
      </c>
      <c r="C82" s="87">
        <v>0</v>
      </c>
      <c r="D82" s="87">
        <v>0</v>
      </c>
      <c r="E82" s="87">
        <v>0</v>
      </c>
      <c r="F82" s="87">
        <v>0</v>
      </c>
      <c r="G82" s="87">
        <v>0</v>
      </c>
    </row>
    <row r="83" spans="1:7" ht="15.75" thickBot="1" x14ac:dyDescent="0.3">
      <c r="A83" s="104" t="s">
        <v>259</v>
      </c>
      <c r="B83" s="102" t="s">
        <v>260</v>
      </c>
      <c r="C83" s="87">
        <v>0</v>
      </c>
      <c r="D83" s="87">
        <v>0</v>
      </c>
      <c r="E83" s="87">
        <v>0</v>
      </c>
      <c r="F83" s="87">
        <v>0</v>
      </c>
      <c r="G83" s="87">
        <v>0</v>
      </c>
    </row>
    <row r="84" spans="1:7" ht="15.75" thickBot="1" x14ac:dyDescent="0.3">
      <c r="A84" s="104" t="s">
        <v>208</v>
      </c>
      <c r="B84" s="102" t="s">
        <v>261</v>
      </c>
      <c r="C84" s="88">
        <f t="shared" ref="C84:G84" si="15">C73+C77+C82+C83</f>
        <v>120000</v>
      </c>
      <c r="D84" s="88">
        <f t="shared" si="15"/>
        <v>240000</v>
      </c>
      <c r="E84" s="88">
        <f t="shared" si="15"/>
        <v>360000</v>
      </c>
      <c r="F84" s="88">
        <f t="shared" si="15"/>
        <v>360000</v>
      </c>
      <c r="G84" s="88">
        <f t="shared" si="15"/>
        <v>360000</v>
      </c>
    </row>
  </sheetData>
  <mergeCells count="5">
    <mergeCell ref="A1:G1"/>
    <mergeCell ref="A2:B3"/>
    <mergeCell ref="C2:G2"/>
    <mergeCell ref="A71:G71"/>
    <mergeCell ref="A72:B72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Opće informacije</vt:lpstr>
      <vt:lpstr>Tablica 1 i 2</vt:lpstr>
      <vt:lpstr>Tablica 3</vt:lpstr>
      <vt:lpstr>Tablica 4</vt:lpstr>
      <vt:lpstr>Tablica 5</vt:lpstr>
      <vt:lpstr>Prostor i oprema</vt:lpstr>
      <vt:lpstr>Prihod_rashod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Tomislav</dc:creator>
  <cp:lastModifiedBy>Matko</cp:lastModifiedBy>
  <cp:lastPrinted>2022-07-04T08:35:33Z</cp:lastPrinted>
  <dcterms:created xsi:type="dcterms:W3CDTF">2012-07-08T11:19:50Z</dcterms:created>
  <dcterms:modified xsi:type="dcterms:W3CDTF">2022-10-10T07:39:21Z</dcterms:modified>
</cp:coreProperties>
</file>